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db.intra.admin.ch\Userhome$\BAFU-01\U80857738\config\Desktop\"/>
    </mc:Choice>
  </mc:AlternateContent>
  <xr:revisionPtr revIDLastSave="0" documentId="8_{42B650DC-1692-47E3-9665-5F0E10D05222}" xr6:coauthVersionLast="47" xr6:coauthVersionMax="47" xr10:uidLastSave="{00000000-0000-0000-0000-000000000000}"/>
  <bookViews>
    <workbookView xWindow="-110" yWindow="-110" windowWidth="19420" windowHeight="10300" xr2:uid="{6A30072B-AD6C-4A15-91ED-E7798C593D35}"/>
  </bookViews>
  <sheets>
    <sheet name="Tabelle1" sheetId="1" r:id="rId1"/>
    <sheet name="Tabelle2" sheetId="2" r:id="rId2"/>
    <sheet name="französisch" sheetId="3" r:id="rId3"/>
    <sheet name="italienisch" sheetId="4" r:id="rId4"/>
    <sheet name="französisch Verweis" sheetId="5" r:id="rId5"/>
    <sheet name="italienisch Verweis" sheetId="6" r:id="rId6"/>
  </sheets>
  <definedNames>
    <definedName name="_Hlk184204045" localSheetId="0">Tabelle1!$B$25</definedName>
    <definedName name="_Hlk184204596" localSheetId="0">Tabelle1!$B$26</definedName>
    <definedName name="_Hlk185349432" localSheetId="0">Tabelle1!$C$33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 i="6" l="1"/>
  <c r="B3" i="6"/>
  <c r="B4" i="6"/>
  <c r="B5" i="6"/>
  <c r="B6" i="6"/>
  <c r="B7" i="6"/>
  <c r="B8" i="6"/>
  <c r="B9" i="6"/>
  <c r="B10" i="6"/>
  <c r="B11" i="6"/>
  <c r="B12" i="6"/>
  <c r="B13" i="6"/>
  <c r="B14" i="6"/>
  <c r="B15" i="6"/>
  <c r="B16" i="6"/>
  <c r="B17" i="6"/>
  <c r="B18" i="6"/>
  <c r="B19" i="6"/>
  <c r="B20" i="6"/>
  <c r="B21" i="6"/>
  <c r="B22" i="6"/>
  <c r="B23" i="6"/>
  <c r="B24" i="6"/>
  <c r="B25" i="6"/>
  <c r="B26" i="6"/>
  <c r="B27" i="6"/>
  <c r="B28" i="6"/>
  <c r="B29" i="6"/>
  <c r="B30" i="6"/>
  <c r="B31" i="6"/>
  <c r="B32" i="6"/>
  <c r="B33" i="6"/>
  <c r="B34" i="6"/>
  <c r="B35" i="6"/>
  <c r="B36" i="6"/>
  <c r="B37" i="6"/>
  <c r="B38" i="6"/>
  <c r="B39" i="6"/>
  <c r="B40" i="6"/>
  <c r="B41" i="6"/>
  <c r="B42" i="6"/>
  <c r="B43" i="6"/>
  <c r="B44" i="6"/>
  <c r="B45" i="6"/>
  <c r="B46" i="6"/>
  <c r="B47" i="6"/>
  <c r="B48" i="6"/>
  <c r="B49" i="6"/>
  <c r="B50" i="6"/>
  <c r="B51" i="6"/>
  <c r="B52" i="6"/>
  <c r="B53" i="6"/>
  <c r="B54" i="6"/>
  <c r="B55" i="6"/>
  <c r="B56" i="6"/>
  <c r="B57" i="6"/>
  <c r="B58" i="6"/>
  <c r="B59" i="6"/>
  <c r="B60" i="6"/>
  <c r="B61" i="6"/>
  <c r="B62" i="6"/>
  <c r="B63" i="6"/>
  <c r="B64" i="6"/>
  <c r="B65" i="6"/>
  <c r="B66" i="6"/>
  <c r="B67" i="6"/>
  <c r="B68" i="6"/>
  <c r="B69" i="6"/>
  <c r="B70" i="6"/>
  <c r="B71" i="6"/>
  <c r="B72" i="6"/>
  <c r="B73" i="6"/>
  <c r="B74" i="6"/>
  <c r="B75" i="6"/>
  <c r="B76" i="6"/>
  <c r="B77" i="6"/>
  <c r="B78" i="6"/>
  <c r="B79" i="6"/>
  <c r="B80" i="6"/>
  <c r="B81" i="6"/>
  <c r="B82" i="6"/>
  <c r="B83" i="6"/>
  <c r="B84" i="6"/>
  <c r="B85" i="6"/>
  <c r="B86" i="6"/>
  <c r="B87" i="6"/>
  <c r="B88" i="6"/>
  <c r="B89" i="6"/>
  <c r="B90" i="6"/>
  <c r="B91" i="6"/>
  <c r="B92" i="6"/>
  <c r="B93" i="6"/>
  <c r="B94" i="6"/>
  <c r="B95" i="6"/>
  <c r="B96" i="6"/>
  <c r="B97" i="6"/>
  <c r="B98" i="6"/>
  <c r="B99" i="6"/>
  <c r="B100" i="6"/>
  <c r="B101" i="6"/>
  <c r="B102" i="6"/>
  <c r="B103" i="6"/>
  <c r="B104" i="6"/>
  <c r="B105" i="6"/>
  <c r="B106" i="6"/>
  <c r="B107" i="6"/>
  <c r="B108" i="6"/>
  <c r="B109" i="6"/>
  <c r="B110" i="6"/>
  <c r="B111" i="6"/>
  <c r="B112" i="6"/>
  <c r="B1" i="6"/>
  <c r="B2" i="5"/>
  <c r="B3" i="5"/>
  <c r="B4" i="5"/>
  <c r="B5" i="5"/>
  <c r="B6" i="5"/>
  <c r="B7" i="5"/>
  <c r="B8" i="5"/>
  <c r="B9" i="5"/>
  <c r="B10" i="5"/>
  <c r="B11" i="5"/>
  <c r="B12" i="5"/>
  <c r="B13" i="5"/>
  <c r="B14" i="5"/>
  <c r="B15" i="5"/>
  <c r="B16" i="5"/>
  <c r="B17" i="5"/>
  <c r="B18" i="5"/>
  <c r="B19" i="5"/>
  <c r="B20" i="5"/>
  <c r="B21" i="5"/>
  <c r="B22" i="5"/>
  <c r="B23" i="5"/>
  <c r="B24" i="5"/>
  <c r="B25" i="5"/>
  <c r="B26" i="5"/>
  <c r="B27" i="5"/>
  <c r="B28" i="5"/>
  <c r="B29" i="5"/>
  <c r="B30" i="5"/>
  <c r="B31" i="5"/>
  <c r="B32" i="5"/>
  <c r="B33" i="5"/>
  <c r="B34" i="5"/>
  <c r="B35" i="5"/>
  <c r="B36" i="5"/>
  <c r="B37" i="5"/>
  <c r="B38" i="5"/>
  <c r="B39" i="5"/>
  <c r="B40" i="5"/>
  <c r="B41" i="5"/>
  <c r="B42" i="5"/>
  <c r="B43" i="5"/>
  <c r="B44" i="5"/>
  <c r="B45" i="5"/>
  <c r="B46" i="5"/>
  <c r="B47" i="5"/>
  <c r="B48" i="5"/>
  <c r="B49" i="5"/>
  <c r="B50" i="5"/>
  <c r="B51" i="5"/>
  <c r="B52" i="5"/>
  <c r="B53" i="5"/>
  <c r="B54" i="5"/>
  <c r="B55" i="5"/>
  <c r="B56" i="5"/>
  <c r="B57" i="5"/>
  <c r="B58" i="5"/>
  <c r="B59" i="5"/>
  <c r="B60" i="5"/>
  <c r="B61" i="5"/>
  <c r="B62" i="5"/>
  <c r="B63" i="5"/>
  <c r="B64" i="5"/>
  <c r="B65" i="5"/>
  <c r="B66" i="5"/>
  <c r="B67" i="5"/>
  <c r="B68" i="5"/>
  <c r="B69" i="5"/>
  <c r="B70" i="5"/>
  <c r="B71" i="5"/>
  <c r="B72" i="5"/>
  <c r="B73" i="5"/>
  <c r="B74" i="5"/>
  <c r="B75" i="5"/>
  <c r="B76" i="5"/>
  <c r="B77" i="5"/>
  <c r="B78" i="5"/>
  <c r="B79" i="5"/>
  <c r="B80" i="5"/>
  <c r="B81" i="5"/>
  <c r="B82" i="5"/>
  <c r="B83" i="5"/>
  <c r="B84" i="5"/>
  <c r="B85" i="5"/>
  <c r="B86" i="5"/>
  <c r="B87" i="5"/>
  <c r="B88" i="5"/>
  <c r="B89" i="5"/>
  <c r="B90" i="5"/>
  <c r="B91" i="5"/>
  <c r="B92" i="5"/>
  <c r="B93" i="5"/>
  <c r="B94" i="5"/>
  <c r="B95" i="5"/>
  <c r="B96" i="5"/>
  <c r="B97" i="5"/>
  <c r="B98" i="5"/>
  <c r="B99" i="5"/>
  <c r="B100" i="5"/>
  <c r="B101" i="5"/>
  <c r="B102" i="5"/>
  <c r="B103" i="5"/>
  <c r="B104" i="5"/>
  <c r="B105" i="5"/>
  <c r="B106" i="5"/>
  <c r="B107" i="5"/>
  <c r="B108" i="5"/>
  <c r="B109" i="5"/>
  <c r="B110" i="5"/>
  <c r="B111" i="5"/>
  <c r="B112" i="5"/>
  <c r="B1" i="5"/>
</calcChain>
</file>

<file path=xl/sharedStrings.xml><?xml version="1.0" encoding="utf-8"?>
<sst xmlns="http://schemas.openxmlformats.org/spreadsheetml/2006/main" count="1671" uniqueCount="758">
  <si>
    <t>Schweizerischer Nationalpark</t>
  </si>
  <si>
    <t>Kernzone Schweizerischer Nationalpark nach NPG</t>
  </si>
  <si>
    <t>ID 31.1</t>
  </si>
  <si>
    <t>Kernzonen der (National- und) Naturerlebnispärke nach NHG</t>
  </si>
  <si>
    <t>ID 187.1</t>
  </si>
  <si>
    <t>Hochmoore national</t>
  </si>
  <si>
    <t>Bundesinventar der Hoch- und Übergangsmoore von nationaler Bedeutung HMV, Anh. 1 </t>
  </si>
  <si>
    <t>ID 20.1</t>
  </si>
  <si>
    <t>Flachmoore national</t>
  </si>
  <si>
    <t>Bundesinventar der Flachmoore von nationaler Bedeutung FMV, Anh. 1 </t>
  </si>
  <si>
    <t>ID 21.1</t>
  </si>
  <si>
    <t>TWW national</t>
  </si>
  <si>
    <t>Bundesinventar der Trockenwiesen und -weiden von nationaler Bedeutung TwwV, Anh. 1</t>
  </si>
  <si>
    <t>ID 186.1</t>
  </si>
  <si>
    <t>Auen national</t>
  </si>
  <si>
    <t>Bundesinventar der Auengebiete von nationaler Bedeutung AuenV, Anh. 1 </t>
  </si>
  <si>
    <t>ID 19.1</t>
  </si>
  <si>
    <t>IANB (ortsfeste Objekte)</t>
  </si>
  <si>
    <t>Bundesinventar der Amphibienlaichgebiete von nationaler Bedeutung – Ortsfeste Objekte IANBV, Anh. 1 </t>
  </si>
  <si>
    <t>ID 22.1</t>
  </si>
  <si>
    <t>IANB (Wanderobjekte)</t>
  </si>
  <si>
    <t>Bundesinventar der Amphibienlaichgebiete von nationaler Bedeutung – Wanderobjekte IANBV, Anh. 2 </t>
  </si>
  <si>
    <t>ID 22.2</t>
  </si>
  <si>
    <t>WZVV</t>
  </si>
  <si>
    <t>Bundesinventar der Wasser- und Zugvogelreservate von internationaler und nationaler Bedeutung nach JSG </t>
  </si>
  <si>
    <t>ID 171.1</t>
  </si>
  <si>
    <t>Jagdbanngebiete national</t>
  </si>
  <si>
    <t>Bundesinventar der eidgenössischen Jagdbanngebiete (inkl. Routennetz) – Jagdbanngebiete nach JSG </t>
  </si>
  <si>
    <t>Auen kantonal</t>
  </si>
  <si>
    <t>Kantonales Inventar der Auengebiete von nationaler, regionaler und lokaler Bedeutung nach NHG </t>
  </si>
  <si>
    <t>6, 18</t>
  </si>
  <si>
    <t>ID 26.1</t>
  </si>
  <si>
    <t>Hochmoore kantonal</t>
  </si>
  <si>
    <t>Kantonales Inventar der Hoch- und Übergangsmoore von nationaler, regionaler und lokaler Bedeutung nach NHG </t>
  </si>
  <si>
    <t>ID 27.1</t>
  </si>
  <si>
    <t>Flachmoore kantonal</t>
  </si>
  <si>
    <t>Kantonales Inventar der Flachmoore von nationaler, regionaler und lokaler Bedeutung nach NHG </t>
  </si>
  <si>
    <t>ID 28.1</t>
  </si>
  <si>
    <t>Amphibienlaichgebiete kantonal (ortsfeste Objekte)</t>
  </si>
  <si>
    <t>Kantonales Inventar der Amphibienlaichgebiete von nationaler, regionaler und lokaler Bedeutung - Ortsfeste Objekte nach NHG </t>
  </si>
  <si>
    <t>ID 29.1</t>
  </si>
  <si>
    <t>Amphibienlaichgebiete kantonal (Wanderobjekte)</t>
  </si>
  <si>
    <t>Kantonales Inventar der Amphibienlaichgebiete von nationaler, regionaler und lokaler Bedeutung – Wanderobjekte nach NHG </t>
  </si>
  <si>
    <t>ID 29.2</t>
  </si>
  <si>
    <t>TWW kantonal</t>
  </si>
  <si>
    <t>Kantonales Inventar der Trockenwiesen und -weiden von nationaler, regionaler und lokaler Bedeutung nach NHG </t>
  </si>
  <si>
    <t>ID 189.1</t>
  </si>
  <si>
    <t>Heckeninventar kantonal</t>
  </si>
  <si>
    <t>Kantonales Heckeninventar</t>
  </si>
  <si>
    <t>Reptilieninventar kantonal</t>
  </si>
  <si>
    <t>Kantonales Reptilieninventar</t>
  </si>
  <si>
    <t>Übrige Biotope regional und lokal</t>
  </si>
  <si>
    <t>Übrige Biotope von regionaler und lokaler Bedeutung nach NHG</t>
  </si>
  <si>
    <t>Waldreservate</t>
  </si>
  <si>
    <t>Waldreservate nach WaG </t>
  </si>
  <si>
    <t>ID 160.1</t>
  </si>
  <si>
    <t xml:space="preserve">Vogelreservate kantonal </t>
  </si>
  <si>
    <t>Vogelreservate kantonal nach JSG </t>
  </si>
  <si>
    <t>ID 172.1</t>
  </si>
  <si>
    <t xml:space="preserve">Jagdbanngebiete kantonal </t>
  </si>
  <si>
    <t>Jagdbanngebiete kantonal nach JSG </t>
  </si>
  <si>
    <t xml:space="preserve"> </t>
  </si>
  <si>
    <t>Ökologisch besonders wertvolle BFF</t>
  </si>
  <si>
    <t>Als ökologisch besonders wertvoll qualifizierte Biodiversitätsförderflächen (BFF nach LwG) kantonal (BFF mehr als QII)</t>
  </si>
  <si>
    <t>ID 153.3</t>
  </si>
  <si>
    <t>Moorlandschaften</t>
  </si>
  <si>
    <t>Bundesinventar der Moorlandschaften von besonderer Schönheit und nationaler Bedeutung nach NHG </t>
  </si>
  <si>
    <t>ID 24.1</t>
  </si>
  <si>
    <t>Naturvorrangflächen WEP</t>
  </si>
  <si>
    <t>Naturvorrangflächen für die Biodiversität in behördenverbindlichen Waldentwicklungsplänen</t>
  </si>
  <si>
    <t>Altholzinseln</t>
  </si>
  <si>
    <t>Altholzinseln gemäss Massnahmen Waldbio</t>
  </si>
  <si>
    <t>Biotopbäume</t>
  </si>
  <si>
    <t>Biotopbäume gemäss Massnahmen Waldbio</t>
  </si>
  <si>
    <t>BFF im Ackerland</t>
  </si>
  <si>
    <t>Ökologisch wertvolle BFF nach LwG im Ackerland (Bunt- und Rotationsbrachen, Säume auf Ackerfläche, mehrjährige Nützlingsstreifen, Ackerschonstreifen) MIT spezifischen Vernetzungsanforderungen</t>
  </si>
  <si>
    <t>BFF mit spezifischen Vernetzungsanforderungen</t>
  </si>
  <si>
    <t>BFF nach LwG mit spezifischen Vernetzungsanforderungen (insbesonders QII-Flächen, Uferwiesen, Hecken, Feld- und Ufergehölz QI mit Krautsaum, Wiesen, Weiden und Streueflächen QI, Hochstammobstgärten QI, Regionsspezifische BFF) oder mit Förderung regionaler Biodiversität</t>
  </si>
  <si>
    <t>BFF QII</t>
  </si>
  <si>
    <t>Revitalisierte Fliessgewässer und Seeufer</t>
  </si>
  <si>
    <t>Revitalisierte Fliessgewässerstrecken und Seeufer</t>
  </si>
  <si>
    <t>Weitere Datensätze</t>
  </si>
  <si>
    <t>Künstliche Vernetzungselemente</t>
  </si>
  <si>
    <t>Fischaufstiegs-/Abstiegshilfen</t>
  </si>
  <si>
    <t>Planung und Berichterstattung der Sanierung Wasserkraft: Fischaufstiegs-/Abstiegshilfen</t>
  </si>
  <si>
    <t>ID 192.1</t>
  </si>
  <si>
    <t>TWW national (Anhang 2)</t>
  </si>
  <si>
    <t>Bundesinventar der Trockenwiesen und -weiden von nationaler Bedeutung TwwV, Anhang 2</t>
  </si>
  <si>
    <t>Auen national (Anhang 2)</t>
  </si>
  <si>
    <t>Bundesinventar der Auengebiete von nationaler Bedeutung AuenV, Anhang 2</t>
  </si>
  <si>
    <t>IANB (Anhang 3)</t>
  </si>
  <si>
    <t>Bundesinventar der Amphibienlaichgebiete von nationaler Bedeutung IANBV, Anhang 3</t>
  </si>
  <si>
    <t>Ausbau kantonale Reservate WaG</t>
  </si>
  <si>
    <t>Naturschutzgebiete Dritter</t>
  </si>
  <si>
    <t>Gewässerraum</t>
  </si>
  <si>
    <t>Gewässerraum nach GschG</t>
  </si>
  <si>
    <t>ID 190.1</t>
  </si>
  <si>
    <t>Revitalisierungsplanung Fliessgewässer</t>
  </si>
  <si>
    <t>Strategische Planung der Revitalisierungen von Fliessgewässern nach GSchV: Planungsperimeter und geplante Massnahmen</t>
  </si>
  <si>
    <t>ID 191.1</t>
  </si>
  <si>
    <t>Revitalisierungsplanung Seeufer</t>
  </si>
  <si>
    <t>Strategische Planung der Revitalisierungen von Seeufern nach GSchV: Planungsperimeter und geplante Massnahmen</t>
  </si>
  <si>
    <t>ID 191.2</t>
  </si>
  <si>
    <t>Smaragdgebiete</t>
  </si>
  <si>
    <t>Berner Konvention – Smaragdgebiete</t>
  </si>
  <si>
    <t>Ramsar-Gebiete</t>
  </si>
  <si>
    <t>Übereinkommen über Feuchtgebiete, insbesondere als Lebensraum für Wasser- und Watvögel, von internationaler Bedeutung (Ramsar-Konvention – Ramsargebiete) </t>
  </si>
  <si>
    <t>ID 2.1</t>
  </si>
  <si>
    <t>Flächen öffentliche Hand</t>
  </si>
  <si>
    <t>Flächen im Besitz der öffentlichen Hand</t>
  </si>
  <si>
    <t>InfoSpecies: prioritäre Gebiete</t>
  </si>
  <si>
    <t>Analysen InfoSpecies: Prioritäre Gebiete zur Arten- und Lebensraumförderung ausserhalb nationaler Biotopinventare</t>
  </si>
  <si>
    <t>Perimeter mit hohen BD-Werten/Potenzialen</t>
  </si>
  <si>
    <t>Perimeter mit hohen BD-Werten und Potenzialen</t>
  </si>
  <si>
    <t>Kartierungsdaten Biotopinventare</t>
  </si>
  <si>
    <t>Kartierungsdaten Biotopinventare nach NHG (Inventarisierung national)</t>
  </si>
  <si>
    <t>Prioritäre Gebiete Äsche</t>
  </si>
  <si>
    <t>Prioritäre Gebiete für den Erhalt der Äsche</t>
  </si>
  <si>
    <t>Prioritäre Gebiete Nase</t>
  </si>
  <si>
    <t>Prioritäre Gebiete für den Erhalt der Nase</t>
  </si>
  <si>
    <t>Prioritäre Gebiete Flusskrebse</t>
  </si>
  <si>
    <t>Prioritäre Gebiete für den Erhalt der Flusskrebse</t>
  </si>
  <si>
    <t>Prioritäre Gebiete andere Fische</t>
  </si>
  <si>
    <t>Prioritäre Gebiete für den Erhalt stark gefährdeter und vom Aussterben bedrohter Fisch- und Krebsarten; Andere Fischarten</t>
  </si>
  <si>
    <t>Wildtierkorridore überregional</t>
  </si>
  <si>
    <t>Wildtierkorridore von überregionaler Bedeutung</t>
  </si>
  <si>
    <t>Konflikte Amphibienzugstellen</t>
  </si>
  <si>
    <t>Amphibienzugstellen und Konfliktherde Verkehr mit Festlegung von Prioritäten</t>
  </si>
  <si>
    <t>Natürliche/naturnahe Fliessgewässerstrecken</t>
  </si>
  <si>
    <t>Planung der Revitalisierungen von Fliessgewässern: Natürliche und naturnahe Fliessgewässerstrecken</t>
  </si>
  <si>
    <t>Natürliche/naturnahe Seeufer</t>
  </si>
  <si>
    <t>Planung der Revitalisierungen von Seeufern: Natürliche und naturnahe Abschnitte</t>
  </si>
  <si>
    <t>Vorranggebiete TWW</t>
  </si>
  <si>
    <t>Gletschervorfelder</t>
  </si>
  <si>
    <t>Ökologisch wertvolle Böschungen</t>
  </si>
  <si>
    <t>Ökologisch wertvolle, artenreiche Böschungen entlang Strassen und Bahnen</t>
  </si>
  <si>
    <t>Wildruhezonen</t>
  </si>
  <si>
    <t>Wildruhezonen – Ruhezonen (kantonal-rechtlich gesichert)</t>
  </si>
  <si>
    <t>ID 195.1 (ID 195.2)</t>
  </si>
  <si>
    <t>Moorhydrologischer Hinweisperimeter</t>
  </si>
  <si>
    <t>Identifizierte Quell-Lebensräume</t>
  </si>
  <si>
    <t>Weitere ökologische Werte</t>
  </si>
  <si>
    <t>Dunkelraum</t>
  </si>
  <si>
    <t>Dunkelkorridore/-räume</t>
  </si>
  <si>
    <t>Weitere lichte Wälder</t>
  </si>
  <si>
    <t>Weitere ökologische Werte: Lichte Wälder mit hohem Biotopwert (vgl. AP Lichter Wald)</t>
  </si>
  <si>
    <t>Weitere Waldränder</t>
  </si>
  <si>
    <t>Weitere ökologische Werte: Ökologisch wertvolle, gestufte Waldränder mit breitem Kraut- und Gebüschsaum / Waldlichtungen</t>
  </si>
  <si>
    <t>Weitere Mager-/Trockenwiesen und -weiden</t>
  </si>
  <si>
    <t>Weitere ökologische Werte: Artenreiche Mager-/Trockenwiesen und -weiden / artenreiche Fettwiesen im Offenland; artenreiche Magerflächen</t>
  </si>
  <si>
    <t>Weitere ökologisch wertvolle Böschungen</t>
  </si>
  <si>
    <t>Weitere ökologische Werte: Ökologisch wertvolle Böschungen entlang Strassen und Bahnen</t>
  </si>
  <si>
    <t>Weitere feuchte Wälder</t>
  </si>
  <si>
    <t>Weitere ökologische Werte: Feuchte Wälder mit hohem Biotopwert / Auenwälder</t>
  </si>
  <si>
    <t>Weitere Feuchtwiesen</t>
  </si>
  <si>
    <t>Weitere ökologische Werte: Ökologische wertvolle Feuchtwiesen / nicht drainierte Feuchtflächen im Offenland und Wald</t>
  </si>
  <si>
    <t>Weitere Tümpel</t>
  </si>
  <si>
    <t>Weitere ökologische Werte: Weiher / Tümpel, temporär vernässte Wiesen</t>
  </si>
  <si>
    <t>Weitere Waldweiden</t>
  </si>
  <si>
    <t>Weitere ökologische Werte: Waldweiden</t>
  </si>
  <si>
    <t>Weitere Wytweiden</t>
  </si>
  <si>
    <t>Weitere ökologische Werte: Wytweiden</t>
  </si>
  <si>
    <t>Weitere Selven</t>
  </si>
  <si>
    <t>Weitere ökologische Werte: Selven</t>
  </si>
  <si>
    <t>Weitere Trockenmauern</t>
  </si>
  <si>
    <t>Weitere ökologische Werte: Trockenmauern</t>
  </si>
  <si>
    <t>Weitere Biodiversitätsförderflächen</t>
  </si>
  <si>
    <t>Weitere ökologische Werte: Ökologisch wertvolle Biodiversitätsförderflächen im Ackerland  (Bunt- und Rotationsbrachen, Säume auf Ackerfläche, Mehrjährige Nützlingsstreifen, Ackerschonstreifen), oder Hecken/Feldgehölze mit hohem Biotopwert, inkl. Saum</t>
  </si>
  <si>
    <t>Weitere Altholzinseln</t>
  </si>
  <si>
    <t>Weitere ökologische Werte: Alt- und Totholzinsel ≥ 1 ha;</t>
  </si>
  <si>
    <t>Weitere Hochstammobstgärten</t>
  </si>
  <si>
    <t>Weitere ökologische Werte: Ökologisch besonders wertvolle Hochstammobstgärten (min BFF QII)</t>
  </si>
  <si>
    <t>Weitere Biotopbäume Offenland und Wald</t>
  </si>
  <si>
    <t>Weitere ökologische Werte: Biotopbäume im Offenland und Wald</t>
  </si>
  <si>
    <t>Weitere natürliche Gewässerabschnitte</t>
  </si>
  <si>
    <t>Weitere ökologische Werte: intakte, natürliche Gewässerabschnitte</t>
  </si>
  <si>
    <t xml:space="preserve">Weitere Wildtierkorridore regional </t>
  </si>
  <si>
    <t>Weitere ökologische Werte: Wildtierkorridore von regionaler und lokaler Bedeutung</t>
  </si>
  <si>
    <t>Weitere seltene Waldgesellschaften</t>
  </si>
  <si>
    <t>Weitere ökologische Werte: Seltene Waldgesellschaften</t>
  </si>
  <si>
    <t>InfoSpecies: Beobachtungsqualität (ha)</t>
  </si>
  <si>
    <t>Analysen InfoSpecies: Beobachtungsqualität (ha)</t>
  </si>
  <si>
    <t>InfoSpecies: Beobachtungsqualität (Polygone)</t>
  </si>
  <si>
    <t>Analysen InfoSpecies: Beobachtungsqualität (Polygone)</t>
  </si>
  <si>
    <t>InfoSpecies: Potenzielle Qualität</t>
  </si>
  <si>
    <t>Analysen InfoSpecies: Potenzielle Qualität</t>
  </si>
  <si>
    <t>InfoSpecies: Ergänzungsbedarf</t>
  </si>
  <si>
    <t>Analysen InfoSpecies: Ergänzungsbedarf</t>
  </si>
  <si>
    <t>Vorranggebiete Reptilien</t>
  </si>
  <si>
    <t>Prioritäre Gebiete Amphibienschutz</t>
  </si>
  <si>
    <t>Prioritäre Gebiete für den Amphibienschutz</t>
  </si>
  <si>
    <t>Laichgebiete Amphibien (karch)</t>
  </si>
  <si>
    <t>Laichgebiete Amphibien</t>
  </si>
  <si>
    <t>Wanderfische</t>
  </si>
  <si>
    <t>Erhaltung und Förderung der Wanderfische in der Schweiz</t>
  </si>
  <si>
    <t>BLN</t>
  </si>
  <si>
    <t>Bundesinventar der Landschaften und Naturdenkmäler von nationaler Bedeutung (BLN)</t>
  </si>
  <si>
    <t>ID 18.1</t>
  </si>
  <si>
    <t>Feuchtflächenpotenzial</t>
  </si>
  <si>
    <t>Ökologischer Zustand und Permeabilität Landschaft</t>
  </si>
  <si>
    <t>Ökologischer Zustand und Permeabilität der Landschaft in der Schweiz</t>
  </si>
  <si>
    <t>Lebensraumkarte Schweiz</t>
  </si>
  <si>
    <t>Flugkorridore Fledermäuse</t>
  </si>
  <si>
    <t>Flugkorridore zu prioritären Wochenstubenquartieren von Fledermäusen</t>
  </si>
  <si>
    <t>Überregionale Wanderung Amphibien</t>
  </si>
  <si>
    <t>Wiederansiedlung Lachs</t>
  </si>
  <si>
    <t>Gewässer für Wiederansiedlungsprogramme für den Lachs</t>
  </si>
  <si>
    <t>Lichtverschmutzung</t>
  </si>
  <si>
    <t>Auenmodell Biber</t>
  </si>
  <si>
    <t>Auenmodell Biber für die Schweiz</t>
  </si>
  <si>
    <t>Grossräumige Konnektivität Wald und Offenland</t>
  </si>
  <si>
    <t>Funktionale Konnektivitätskarten von Arten mit grossräumigen Bewegungen in Wald- und Offenlandlebensräumen (HEPIA)</t>
  </si>
  <si>
    <t>Mittelgrosser Massstab Konnektivität alpin</t>
  </si>
  <si>
    <t>Funktionale Konnektivitätskarte von Arten mit mittelgrossen Bewegungen in alpinen, offenen und bewaldeten Steilhängen (HEPIA)</t>
  </si>
  <si>
    <t>Kleinräumige Konnektivität Offenland</t>
  </si>
  <si>
    <t>Funktionale Konnektivitätskarte von Arten mit kleinräumigen Bewegungen in offenen und trockenen Lebensräumen, und mosaikartigen Lebensräume (HEPIA)</t>
  </si>
  <si>
    <t>Kleinräumige Konnektivität Mosaik</t>
  </si>
  <si>
    <t>Funktionale Konnektivitätskarte von Arten mit kleinräumigen Bewegungen in Mosaiklebensräumen Offenland und Waldränder sowie in der alpinen Teilebene (HEPIA)</t>
  </si>
  <si>
    <t>Kleinräumige Konnektivität Feucht</t>
  </si>
  <si>
    <t>Funktionale Konnektivitätskarte von Arten mit kleinräumigen, weiträumigen, flächendeckenden Bewegungen in allen Offenlandgebiete und Waldgebieten sowie kleinen Gewässern (HEPIA)</t>
  </si>
  <si>
    <t>Kleinräumige Konnektivität feuchtes Offenland</t>
  </si>
  <si>
    <t>Funktionale Konnektivitätskarte von Arten mit kleinräumigen Bewegungen in feuchten und mosaikartigen offenen Lebensräumen, Kleingewässern (HEPIA)</t>
  </si>
  <si>
    <t>Öko-Indikatoren</t>
  </si>
  <si>
    <t>Umweltbezogene Prädiktoren Landolt Öko-Indikatoren</t>
  </si>
  <si>
    <t>Von den Kantonen ausgewiesene Schwerpunkträume</t>
  </si>
  <si>
    <t>Attribut</t>
  </si>
  <si>
    <t>Wert</t>
  </si>
  <si>
    <t>Aesche_prio</t>
  </si>
  <si>
    <t>ALG_kant_ort</t>
  </si>
  <si>
    <t>ALG_kant_wander</t>
  </si>
  <si>
    <t>Altholz</t>
  </si>
  <si>
    <t>Altholz_weitere</t>
  </si>
  <si>
    <t>Amphibien_laich_karch</t>
  </si>
  <si>
    <t>Amphibien_prio</t>
  </si>
  <si>
    <t>Amphibien_wanderung_ueberreg</t>
  </si>
  <si>
    <t>Aue_biber</t>
  </si>
  <si>
    <t>Aue_kant</t>
  </si>
  <si>
    <t>Aue_nat</t>
  </si>
  <si>
    <t>Aue_nat_anhang</t>
  </si>
  <si>
    <t>BFF_acker</t>
  </si>
  <si>
    <t>BFF_besondersWert</t>
  </si>
  <si>
    <t>BFF_q2</t>
  </si>
  <si>
    <t>BFF_vernetzung</t>
  </si>
  <si>
    <t>BFF_weitere</t>
  </si>
  <si>
    <t>Biotop_RegLok</t>
  </si>
  <si>
    <t>Biotopbaum</t>
  </si>
  <si>
    <t>Biotopbaum_weitere</t>
  </si>
  <si>
    <t>Boeschung_biodiv</t>
  </si>
  <si>
    <t>Boeschung_weitere</t>
  </si>
  <si>
    <t>Feuchtpot</t>
  </si>
  <si>
    <t>Fische_prio</t>
  </si>
  <si>
    <t>Flaeche_oeffentlicheHand</t>
  </si>
  <si>
    <t>Fliessgew_naturnah</t>
  </si>
  <si>
    <t>Flugkorridor</t>
  </si>
  <si>
    <t>Flusskrebs_prio</t>
  </si>
  <si>
    <t>FM_kant</t>
  </si>
  <si>
    <t>FM_nat</t>
  </si>
  <si>
    <t>Gewässerabschnitte_weitere</t>
  </si>
  <si>
    <t>Gewaesserraum</t>
  </si>
  <si>
    <t>Gletschervorfeld</t>
  </si>
  <si>
    <t>Hecken_kant</t>
  </si>
  <si>
    <t>HM_kant</t>
  </si>
  <si>
    <t>HM_nat</t>
  </si>
  <si>
    <t>Hochstammobstgaerten_weitere</t>
  </si>
  <si>
    <t>Hydrol_Hinweis_Moor</t>
  </si>
  <si>
    <t>IANB_anhang</t>
  </si>
  <si>
    <t>IANB_ort</t>
  </si>
  <si>
    <t>IANB_wander</t>
  </si>
  <si>
    <t>InfoSpecies_beobHA</t>
  </si>
  <si>
    <t>InfoSpecies_beobPolygon</t>
  </si>
  <si>
    <t>InfoSpecies_ergaenzung</t>
  </si>
  <si>
    <t>InfoSpecies_potQuali</t>
  </si>
  <si>
    <t>InfoSpecies_prioGebiet</t>
  </si>
  <si>
    <t>Jagdbann_kant</t>
  </si>
  <si>
    <t>Jagdbann_nat</t>
  </si>
  <si>
    <t>Kartierung_biotopinv</t>
  </si>
  <si>
    <t>Konflikt_amphzug</t>
  </si>
  <si>
    <t>Konnektivitaet_gross</t>
  </si>
  <si>
    <t>Konnektivitaet_alpin</t>
  </si>
  <si>
    <t>Konnektivitaet_offenland</t>
  </si>
  <si>
    <t>Konnektivitaet_mosaik</t>
  </si>
  <si>
    <t>Konnektivitaet_feucht</t>
  </si>
  <si>
    <t>Konnektivitaet_feucht_offenland</t>
  </si>
  <si>
    <t>Lachs_wiederansiedlung</t>
  </si>
  <si>
    <t>LebensraumkarteCH</t>
  </si>
  <si>
    <t>Moorlandschaft</t>
  </si>
  <si>
    <t>MTWW_weitere</t>
  </si>
  <si>
    <t>Nase_prio</t>
  </si>
  <si>
    <r>
      <t>Nationalpaerke_</t>
    </r>
    <r>
      <rPr>
        <strike/>
        <sz val="10"/>
        <color rgb="FFA6A6A6"/>
        <rFont val="Arial"/>
        <family val="2"/>
      </rPr>
      <t>KZ</t>
    </r>
    <r>
      <rPr>
        <sz val="10"/>
        <color rgb="FFE46C0A"/>
        <rFont val="Arial"/>
        <family val="2"/>
      </rPr>
      <t>Kernzone</t>
    </r>
  </si>
  <si>
    <t>Nationalpark_CH</t>
  </si>
  <si>
    <t>Naturschutzgebiet_dritte</t>
  </si>
  <si>
    <t>OekoIndikatoren</t>
  </si>
  <si>
    <t>Perimeter_biodiv</t>
  </si>
  <si>
    <t>Permeabilitaet_landschaft</t>
  </si>
  <si>
    <t>PotentielleWanderroutenAmphibien</t>
  </si>
  <si>
    <t>QuellLR_identifiziert</t>
  </si>
  <si>
    <t>QuellFas_Aufwertungspotenzial</t>
  </si>
  <si>
    <t>Ramsar</t>
  </si>
  <si>
    <t>Reptil_kant</t>
  </si>
  <si>
    <t>Reptil_vorrang</t>
  </si>
  <si>
    <t>Revitalisierung</t>
  </si>
  <si>
    <t>Revitplanung_fliessgew</t>
  </si>
  <si>
    <t>Revitplanung_see</t>
  </si>
  <si>
    <t>Schwerpunktraeume</t>
  </si>
  <si>
    <t>Seeufer_naturnah</t>
  </si>
  <si>
    <t>Selven_weitere</t>
  </si>
  <si>
    <t>Smaragd</t>
  </si>
  <si>
    <t>Trockenmauern_weitere</t>
  </si>
  <si>
    <t>Tuempel_weitere</t>
  </si>
  <si>
    <t>TWW_kant</t>
  </si>
  <si>
    <t>TWW_nat</t>
  </si>
  <si>
    <t>TWW_nat_anhang</t>
  </si>
  <si>
    <t>TWW_vorrang</t>
  </si>
  <si>
    <t>Vernetzung_Fisch_aufab</t>
  </si>
  <si>
    <t>Vernetzung_kuenstl</t>
  </si>
  <si>
    <t>Vogelreservat_kant</t>
  </si>
  <si>
    <t>Wald_feucht_weitere</t>
  </si>
  <si>
    <t>Waldgesellschaften_weitere</t>
  </si>
  <si>
    <t>Wald_licht_weitere</t>
  </si>
  <si>
    <t>Waldraender_weitere</t>
  </si>
  <si>
    <t>Wanderfisch</t>
  </si>
  <si>
    <t>Weide_wyt_weitere</t>
  </si>
  <si>
    <t>Weide_wald_weitere</t>
  </si>
  <si>
    <t>Weitere</t>
  </si>
  <si>
    <t>WEP_natvorrang</t>
  </si>
  <si>
    <t>Wiese_feucht_weitere</t>
  </si>
  <si>
    <t>Wildruhezone</t>
  </si>
  <si>
    <t>Wildtierkorridor_regional_weitere</t>
  </si>
  <si>
    <t>Wildtierkorridor_ueberreg</t>
  </si>
  <si>
    <t>Waldres</t>
  </si>
  <si>
    <t>Waldres_ausbau</t>
  </si>
  <si>
    <t>WeitereÖkoWerte</t>
  </si>
  <si>
    <t>Deutsch</t>
  </si>
  <si>
    <t>Jagdbanngebiete kantonal</t>
  </si>
  <si>
    <r>
      <t>KZ</t>
    </r>
    <r>
      <rPr>
        <sz val="10"/>
        <color theme="1"/>
        <rFont val="Arial"/>
        <family val="2"/>
      </rPr>
      <t xml:space="preserve"> </t>
    </r>
    <r>
      <rPr>
        <sz val="10"/>
        <color rgb="FFE46C0A"/>
        <rFont val="Arial"/>
        <family val="2"/>
      </rPr>
      <t>Kernzone</t>
    </r>
    <r>
      <rPr>
        <sz val="10"/>
        <color theme="1"/>
        <rFont val="Arial"/>
        <family val="2"/>
      </rPr>
      <t xml:space="preserve"> National- und Naturerlebnispärke</t>
    </r>
  </si>
  <si>
    <t>Potentielle Wanderrouten zwischen Amphibienlaichtgebieten</t>
  </si>
  <si>
    <t>Quell-Fassungen mit Aufwertungspotenzial</t>
  </si>
  <si>
    <t>Von den Kantonen ausgeschiedene Schwerpunkträume</t>
  </si>
  <si>
    <t>Vogelreservate kantonal</t>
  </si>
  <si>
    <t>Weitere Wildtierkorridore regional</t>
  </si>
  <si>
    <r>
      <rPr>
        <sz val="10"/>
        <rFont val="Arial"/>
        <family val="2"/>
      </rPr>
      <t>Nationalpaerke_</t>
    </r>
    <r>
      <rPr>
        <sz val="10"/>
        <color rgb="FFE46C0A"/>
        <rFont val="Arial"/>
        <family val="2"/>
      </rPr>
      <t>Kernzone</t>
    </r>
  </si>
  <si>
    <r>
      <t>Poten</t>
    </r>
    <r>
      <rPr>
        <sz val="10"/>
        <color rgb="FFE46C0A"/>
        <rFont val="Arial"/>
        <family val="2"/>
      </rPr>
      <t>z</t>
    </r>
    <r>
      <rPr>
        <sz val="10"/>
        <color rgb="FF000000"/>
        <rFont val="Arial"/>
        <family val="2"/>
      </rPr>
      <t>ielleWanderroutenAmphibien</t>
    </r>
  </si>
  <si>
    <t>3, 6, 18</t>
  </si>
  <si>
    <t>Weitere Quelle</t>
  </si>
  <si>
    <t>Weitere ökologische Werte: wertvolle Quell-Lebensräume</t>
  </si>
  <si>
    <t>Puffer_hydrol</t>
  </si>
  <si>
    <t>QuellLR_weitere</t>
  </si>
  <si>
    <t>Puffer_andere</t>
  </si>
  <si>
    <t>ID 20.1, 21.1, 186.1, 19.1, 22.1, 22.2, 26.1, 27.1, 28.1, 29.1, 29.2, 189.1, 23.1, 23.2, 23.3</t>
  </si>
  <si>
    <t>Kurzform (d)</t>
  </si>
  <si>
    <t>Vollständiger Name (d)</t>
  </si>
  <si>
    <r>
      <t>QuellLR</t>
    </r>
    <r>
      <rPr>
        <sz val="10"/>
        <color rgb="FFFF00FF"/>
        <rFont val="Arial"/>
        <family val="2"/>
      </rPr>
      <t>_identifiziert</t>
    </r>
  </si>
  <si>
    <r>
      <t>Wildtierkorridor</t>
    </r>
    <r>
      <rPr>
        <sz val="10"/>
        <color rgb="FFFF00FF"/>
        <rFont val="Arial"/>
        <family val="2"/>
      </rPr>
      <t>_ueberreg</t>
    </r>
  </si>
  <si>
    <t>Îlots de vieux bois</t>
  </si>
  <si>
    <t>Autres îlots de vieux bois</t>
  </si>
  <si>
    <t>Sites de reproduction des amphibiens (karch)</t>
  </si>
  <si>
    <t>Migration suprarégionale d’amphibiens</t>
  </si>
  <si>
    <t>Modèle plaines alluviales castor</t>
  </si>
  <si>
    <t>Zones alluviales, cantonal</t>
  </si>
  <si>
    <t>Zones alluviales, national</t>
  </si>
  <si>
    <t>Zones alluviales, national (annexe 2)</t>
  </si>
  <si>
    <t>SPB, qualité écologique part. élevée</t>
  </si>
  <si>
    <t>SPB QII</t>
  </si>
  <si>
    <r>
      <t xml:space="preserve">SPB </t>
    </r>
    <r>
      <rPr>
        <sz val="10"/>
        <color rgb="FFFF00FF"/>
        <rFont val="Arial"/>
        <family val="2"/>
      </rPr>
      <t xml:space="preserve">avec exigences de </t>
    </r>
    <r>
      <rPr>
        <sz val="10"/>
        <color theme="1"/>
        <rFont val="Arial"/>
        <family val="2"/>
      </rPr>
      <t xml:space="preserve">mise en réseau </t>
    </r>
    <r>
      <rPr>
        <sz val="10"/>
        <color rgb="FFFF00FF"/>
        <rFont val="Arial"/>
        <family val="2"/>
      </rPr>
      <t>spécifiques</t>
    </r>
  </si>
  <si>
    <t>Autres SPB</t>
  </si>
  <si>
    <t>Arbres biotopes</t>
  </si>
  <si>
    <t>Autres arbres biotopes milieu ouvert et forêt</t>
  </si>
  <si>
    <t>IFP</t>
  </si>
  <si>
    <t>Autres talus de valeur écologique</t>
  </si>
  <si>
    <t>Trame noire</t>
  </si>
  <si>
    <t>Surfaces humides potentielles</t>
  </si>
  <si>
    <t>Aires prioritaires autres poissons</t>
  </si>
  <si>
    <t>Surfaces en mains des pouvoirs publics</t>
  </si>
  <si>
    <t>Tronçons de cours d’eau naturels et semi-naturels</t>
  </si>
  <si>
    <r>
      <t xml:space="preserve">Couloirs de vol </t>
    </r>
    <r>
      <rPr>
        <sz val="10"/>
        <color rgb="FFFF00FF"/>
        <rFont val="Arial"/>
        <family val="2"/>
      </rPr>
      <t xml:space="preserve">de </t>
    </r>
    <r>
      <rPr>
        <sz val="10"/>
        <color theme="1"/>
        <rFont val="Arial"/>
        <family val="2"/>
      </rPr>
      <t>chauves-souris</t>
    </r>
  </si>
  <si>
    <t>Bas-marais, cantonal</t>
  </si>
  <si>
    <t>Bas-marais, national</t>
  </si>
  <si>
    <t>Autres tronçons de cours d’eau naturels</t>
  </si>
  <si>
    <t>Espace réservé aux eaux</t>
  </si>
  <si>
    <t>Marges proglaciaires</t>
  </si>
  <si>
    <t>Bosquets et haies, cantonal</t>
  </si>
  <si>
    <t>Haut-marais, cantonal</t>
  </si>
  <si>
    <t>Haut-marais, national</t>
  </si>
  <si>
    <t>Autres vergers haute-tige</t>
  </si>
  <si>
    <t>Marais, périmètre hydrologique indicatif</t>
  </si>
  <si>
    <t>IBN (annexe 3)</t>
  </si>
  <si>
    <t>IBN, objets fixes</t>
  </si>
  <si>
    <t>IBN, objets itinérants</t>
  </si>
  <si>
    <t>Info Species : qualité observée (ha)</t>
  </si>
  <si>
    <t>Info Species : qualité observée (polygones)</t>
  </si>
  <si>
    <t>Info Species : besoin en surfaces supplémentaires</t>
  </si>
  <si>
    <t>Info Species : qualité potentielle</t>
  </si>
  <si>
    <t>Districts francs, cantonal</t>
  </si>
  <si>
    <t>Districts francs, national</t>
  </si>
  <si>
    <t>Données cartographiques des inventaires de biotopes</t>
  </si>
  <si>
    <t>Conflits Sites de migration d’amphibiens</t>
  </si>
  <si>
    <t>Connectivité étendue, forêt et milieu ouvert</t>
  </si>
  <si>
    <t>Connectivité moyenne, milieu alpin</t>
  </si>
  <si>
    <t>Connectivité limitée, milieu ouvert</t>
  </si>
  <si>
    <t>Connectivité limitée, complexe de milieux</t>
  </si>
  <si>
    <t>Connectivité limitée, milieu humide</t>
  </si>
  <si>
    <t>Connectivité limitée, milieu humide ouvert</t>
  </si>
  <si>
    <t>Réintroduction du saumon</t>
  </si>
  <si>
    <t>Carte des milieux de Suisse</t>
  </si>
  <si>
    <t>Pollution lumineuse</t>
  </si>
  <si>
    <t>Sites marécageux</t>
  </si>
  <si>
    <t>Autres prairies et pâturages secs / maigres</t>
  </si>
  <si>
    <t>Parc national suisse</t>
  </si>
  <si>
    <t>Réserves naturelles de tiers</t>
  </si>
  <si>
    <t>Indicateurs écologiques</t>
  </si>
  <si>
    <t>Périmètres à haute valeur de biodiversité et à fort potentiel</t>
  </si>
  <si>
    <t>État écologique et perméabilité du paysage</t>
  </si>
  <si>
    <t>Routes de migration potentielles entre sites de reproduction des amphibiens</t>
  </si>
  <si>
    <r>
      <t>Milieux fontinaux</t>
    </r>
    <r>
      <rPr>
        <sz val="10"/>
        <color rgb="FFFF00FF"/>
        <rFont val="Arial"/>
        <family val="2"/>
      </rPr>
      <t xml:space="preserve"> identifiés</t>
    </r>
  </si>
  <si>
    <t>Captages de sources avec potentiel de revalorisation</t>
  </si>
  <si>
    <t>Sites Ramsar</t>
  </si>
  <si>
    <t>Reptiles, inventaire cantonal</t>
  </si>
  <si>
    <t>Plan de revitalisation des cours d’eau</t>
  </si>
  <si>
    <t>Plan de revitalisation des rives lacustres</t>
  </si>
  <si>
    <t>Espaces prioritaires délimités par les cantons</t>
  </si>
  <si>
    <t>Rives lacustres naturelles et semi-naturelles</t>
  </si>
  <si>
    <t>Autres châtaigneraies</t>
  </si>
  <si>
    <t>Sites Émeraude</t>
  </si>
  <si>
    <t>Autres murs de pierres sèches</t>
  </si>
  <si>
    <t>Autres étangs et mares</t>
  </si>
  <si>
    <t>PPS, cantonal</t>
  </si>
  <si>
    <t>PPS, national</t>
  </si>
  <si>
    <t>PPS, national (annexe 2)</t>
  </si>
  <si>
    <t>Sites prioritaires PPS</t>
  </si>
  <si>
    <t>Passes à poissons</t>
  </si>
  <si>
    <t>Éléments de mise en réseau artificiels</t>
  </si>
  <si>
    <t>Réserves d’oiseaux, cantonal</t>
  </si>
  <si>
    <t>Autres forêts humides</t>
  </si>
  <si>
    <t>Autres associations forestières rares</t>
  </si>
  <si>
    <t>Autres forêts claires</t>
  </si>
  <si>
    <t>Autres lisières de forêt</t>
  </si>
  <si>
    <t>Poissons migrateurs</t>
  </si>
  <si>
    <t>Autres pâturages boisés</t>
  </si>
  <si>
    <t>Autres forêts pâturées</t>
  </si>
  <si>
    <t>Autres jeux de données</t>
  </si>
  <si>
    <t>Surfaces naturelles prioritaires PDF</t>
  </si>
  <si>
    <t>Autres prairies humides</t>
  </si>
  <si>
    <t>Zones de tranquillité pour la faune</t>
  </si>
  <si>
    <t>Autres corridors faunistiques, régional</t>
  </si>
  <si>
    <r>
      <t>Corridors faunistiques</t>
    </r>
    <r>
      <rPr>
        <sz val="10"/>
        <color rgb="FFFF00FF"/>
        <rFont val="Arial"/>
        <family val="2"/>
      </rPr>
      <t>, suprarégional</t>
    </r>
  </si>
  <si>
    <t>Réserves forestières</t>
  </si>
  <si>
    <t>Extension des réserves forestières cantonales selon LFo</t>
  </si>
  <si>
    <t>Autres valeurs écologiques</t>
  </si>
  <si>
    <t>OROEM</t>
  </si>
  <si>
    <t>Zone prioritarie temolo</t>
  </si>
  <si>
    <t>Isole di bosco vecchio</t>
  </si>
  <si>
    <t>Altre isole di bosco vecchio</t>
  </si>
  <si>
    <t>Siti di riproduzione degli anfibi (karch)</t>
  </si>
  <si>
    <t>Zone prioritarie per la protezione degli anfibi</t>
  </si>
  <si>
    <t>Migrazione sovraregionale di anfibi</t>
  </si>
  <si>
    <t>Modello pianure golenali castoro</t>
  </si>
  <si>
    <t>Zone golenali, cantonale</t>
  </si>
  <si>
    <t>Zone golenali, nazionale</t>
  </si>
  <si>
    <t>Zone golenali, nazionale (allegato 2)</t>
  </si>
  <si>
    <t>SPB, qualità ecologica part. elevata</t>
  </si>
  <si>
    <r>
      <t>SPB</t>
    </r>
    <r>
      <rPr>
        <sz val="10"/>
        <color rgb="FF000000"/>
        <rFont val="Arial"/>
        <family val="2"/>
      </rPr>
      <t>, interconnessione</t>
    </r>
  </si>
  <si>
    <t>Altre SPB</t>
  </si>
  <si>
    <t>Altri biotopi, regionale e locale</t>
  </si>
  <si>
    <t>Alberi biotopi</t>
  </si>
  <si>
    <t>Altri alberi biotopi, ambienti aperti e boschivi</t>
  </si>
  <si>
    <t>Scarpate di pregio ecologico</t>
  </si>
  <si>
    <t>Altri Scarpate di pregio ecologico</t>
  </si>
  <si>
    <t>Trama nera</t>
  </si>
  <si>
    <t>Superfici umide potenziali</t>
  </si>
  <si>
    <t>Zone prioritarie altri pesci</t>
  </si>
  <si>
    <t>Superfici di enti pubblici</t>
  </si>
  <si>
    <t>Tratti di corsi d’acqua naturali e semi-naturali</t>
  </si>
  <si>
    <t>Corridoi di volo chirotteri</t>
  </si>
  <si>
    <t>Zone prioritarie gamberi</t>
  </si>
  <si>
    <t>Paludi, cantonale</t>
  </si>
  <si>
    <t>Paludi, nazionale</t>
  </si>
  <si>
    <t>Altri tratti di corsi d’acqua naturali</t>
  </si>
  <si>
    <t>Spazio riservato alle acque</t>
  </si>
  <si>
    <t>Margini proglaciali</t>
  </si>
  <si>
    <t>Boschetti e siepi campestri, cantonale</t>
  </si>
  <si>
    <t>Torbiere, cantonale</t>
  </si>
  <si>
    <t>Torbiere, nazionale</t>
  </si>
  <si>
    <t>Altri frutteti d’alto fusto</t>
  </si>
  <si>
    <t>Paludi, perimetro idrologico indicativo</t>
  </si>
  <si>
    <t>ISAN (allegato 3)</t>
  </si>
  <si>
    <t>ISAN, oggetti fissi</t>
  </si>
  <si>
    <t>ISAN, oggetti mobili</t>
  </si>
  <si>
    <t>Info Species: qualità osservata (ha)</t>
  </si>
  <si>
    <t>Info Species: qualità osservata (poligoni)</t>
  </si>
  <si>
    <t>Info Species: fabbisogno di superfici supplementari</t>
  </si>
  <si>
    <t>Info Species: qualità potenziale</t>
  </si>
  <si>
    <t>Bandite di caccia, cantonale</t>
  </si>
  <si>
    <t>Bandite di caccia, nazionale</t>
  </si>
  <si>
    <t>Dati cartografici degli inventari di biotopi</t>
  </si>
  <si>
    <t>Siti conflittuali di migrazione degli anfibi</t>
  </si>
  <si>
    <t>Connettività estesa, foresta e ambienti aperti</t>
  </si>
  <si>
    <t>Connettività media, ambienti alpini</t>
  </si>
  <si>
    <t>Connettività limitata, ambienti aperti</t>
  </si>
  <si>
    <t>Connettività limitata, mosaico di ambienti</t>
  </si>
  <si>
    <t>Connettività limitata, ambienti umidi</t>
  </si>
  <si>
    <t>Connettività limitata, ambienti umidi aperti</t>
  </si>
  <si>
    <t>Reintroduzione del salmone</t>
  </si>
  <si>
    <t>Carta degli ambienti della Svizzera</t>
  </si>
  <si>
    <t>Inquinamento luminoso</t>
  </si>
  <si>
    <t>Zone palustri</t>
  </si>
  <si>
    <t>Altri prati e pascoli secchi / magri</t>
  </si>
  <si>
    <t>Zone prioritarie naso</t>
  </si>
  <si>
    <t>Parco nazionale svizzero</t>
  </si>
  <si>
    <t>Riserve naturali di terzi</t>
  </si>
  <si>
    <t>Indicatori ecologici</t>
  </si>
  <si>
    <t>Perimetri ad alto valore di biodiversità e a forte potenziale</t>
  </si>
  <si>
    <t>Stato ecologico e permeabilità del paesaggio</t>
  </si>
  <si>
    <t>Rotte di migrazione potenziali tra siti di riproduzione degli anfibi</t>
  </si>
  <si>
    <r>
      <t>Ambienti sorgivi</t>
    </r>
    <r>
      <rPr>
        <sz val="10"/>
        <color rgb="FFFF00FF"/>
        <rFont val="Arial"/>
        <family val="2"/>
      </rPr>
      <t xml:space="preserve"> identificati</t>
    </r>
  </si>
  <si>
    <t>Captazione da sorgenti con potenziale di rivalorizzazione</t>
  </si>
  <si>
    <t>Siti Ramsar</t>
  </si>
  <si>
    <t>Rettili, inventario cantonale</t>
  </si>
  <si>
    <t>Rive lacustri e corsi d’acqua rivitalizzati</t>
  </si>
  <si>
    <t>Piano di rivitalizzazione dei corsi d’acqua</t>
  </si>
  <si>
    <t>Piano di rivitalizzazione delle rive lacustri</t>
  </si>
  <si>
    <t>Spazi prioritari delimitati dai cantoni</t>
  </si>
  <si>
    <t>Rive lacustri naturali e seminaturali</t>
  </si>
  <si>
    <t>Altri castagneti</t>
  </si>
  <si>
    <t>Siti Smeraldo</t>
  </si>
  <si>
    <t>Altri muri a secco</t>
  </si>
  <si>
    <t>Altri stagni e pozze</t>
  </si>
  <si>
    <t>PPS, cantonale</t>
  </si>
  <si>
    <t>PPS, nazionale</t>
  </si>
  <si>
    <t>PPS, nazionale (allegato 2)</t>
  </si>
  <si>
    <t>Comprensori di valorizzazione PPS</t>
  </si>
  <si>
    <t>Aiuti per la risalita dei pesci</t>
  </si>
  <si>
    <t>Elementi di collegamento artificiali</t>
  </si>
  <si>
    <t>Riserve per l’avifauna, cantonale</t>
  </si>
  <si>
    <t>Altre foreste umide</t>
  </si>
  <si>
    <t>Associazione forestale rara</t>
  </si>
  <si>
    <t>Altre foreste diradate</t>
  </si>
  <si>
    <t>Altri margini boschivi</t>
  </si>
  <si>
    <t>Pesci migratori</t>
  </si>
  <si>
    <t>Altri pascoli boschivi</t>
  </si>
  <si>
    <t>Alstri boschi pascolati</t>
  </si>
  <si>
    <t>Altri set di dati</t>
  </si>
  <si>
    <t>Superfici naturali prioritarie PFC</t>
  </si>
  <si>
    <t>Altri prati umidi</t>
  </si>
  <si>
    <t>Zona tranquillità per la fauna selvatica</t>
  </si>
  <si>
    <t>Altri corridoi faunistici, regionale</t>
  </si>
  <si>
    <r>
      <t>Corridoi faunistici</t>
    </r>
    <r>
      <rPr>
        <sz val="10"/>
        <color rgb="FFFF00FF"/>
        <rFont val="Arial"/>
        <family val="2"/>
      </rPr>
      <t>, sovraregionale</t>
    </r>
  </si>
  <si>
    <t>Riserve forestali</t>
  </si>
  <si>
    <t>Estensione delle riserve forestali cantonali secondo LFo</t>
  </si>
  <si>
    <t>Altri valori ecologici</t>
  </si>
  <si>
    <t>ORUAM</t>
  </si>
  <si>
    <r>
      <rPr>
        <sz val="10"/>
        <color rgb="FFFF00FF"/>
        <rFont val="Arial"/>
        <family val="2"/>
      </rPr>
      <t xml:space="preserve">Aires </t>
    </r>
    <r>
      <rPr>
        <sz val="10"/>
        <color theme="1"/>
        <rFont val="Arial"/>
        <family val="2"/>
      </rPr>
      <t>prioritaires Ombres</t>
    </r>
  </si>
  <si>
    <r>
      <t xml:space="preserve">Sites de reproduction des batraciens, </t>
    </r>
    <r>
      <rPr>
        <sz val="10"/>
        <color rgb="FFFF00FF"/>
        <rFont val="Arial"/>
        <family val="2"/>
      </rPr>
      <t xml:space="preserve">objets fixes, </t>
    </r>
    <r>
      <rPr>
        <sz val="10"/>
        <color theme="1"/>
        <rFont val="Arial"/>
        <family val="2"/>
      </rPr>
      <t>cantonal</t>
    </r>
  </si>
  <si>
    <r>
      <t xml:space="preserve">Sites de reproduction des batraciens, </t>
    </r>
    <r>
      <rPr>
        <sz val="10"/>
        <color rgb="FFFF00FF"/>
        <rFont val="Arial"/>
        <family val="2"/>
      </rPr>
      <t xml:space="preserve">objets itinérants, </t>
    </r>
    <r>
      <rPr>
        <sz val="10"/>
        <color theme="1"/>
        <rFont val="Arial"/>
        <family val="2"/>
      </rPr>
      <t>cantonal</t>
    </r>
  </si>
  <si>
    <r>
      <rPr>
        <sz val="10"/>
        <color rgb="FFFF00FF"/>
        <rFont val="Arial"/>
        <family val="2"/>
      </rPr>
      <t xml:space="preserve">Aires </t>
    </r>
    <r>
      <rPr>
        <sz val="10"/>
        <color theme="1"/>
        <rFont val="Arial"/>
        <family val="2"/>
      </rPr>
      <t>prioritaires Protection des amphibiens</t>
    </r>
  </si>
  <si>
    <r>
      <t xml:space="preserve">SPB </t>
    </r>
    <r>
      <rPr>
        <sz val="10"/>
        <color rgb="FFFF00FF"/>
        <rFont val="Arial"/>
        <family val="2"/>
      </rPr>
      <t>sur terre assolée</t>
    </r>
  </si>
  <si>
    <r>
      <t xml:space="preserve">Autres biotopes, </t>
    </r>
    <r>
      <rPr>
        <sz val="10"/>
        <color rgb="FFFF00FF"/>
        <rFont val="Arial"/>
        <family val="2"/>
      </rPr>
      <t>régional et local</t>
    </r>
  </si>
  <si>
    <r>
      <t xml:space="preserve">Talus </t>
    </r>
    <r>
      <rPr>
        <sz val="10"/>
        <color rgb="FFFF00FF"/>
        <rFont val="Arial"/>
        <family val="2"/>
      </rPr>
      <t>de grande valeur écologique</t>
    </r>
  </si>
  <si>
    <r>
      <rPr>
        <sz val="10"/>
        <color rgb="FFFF00FF"/>
        <rFont val="Arial"/>
        <family val="2"/>
      </rPr>
      <t xml:space="preserve">Aires </t>
    </r>
    <r>
      <rPr>
        <sz val="10"/>
        <color theme="1"/>
        <rFont val="Arial"/>
        <family val="2"/>
      </rPr>
      <t>prioritaires Écrevisses</t>
    </r>
  </si>
  <si>
    <r>
      <t xml:space="preserve">Info Species : </t>
    </r>
    <r>
      <rPr>
        <sz val="10"/>
        <color theme="1"/>
        <rFont val="Arial"/>
        <family val="2"/>
      </rPr>
      <t>Zones prioritaires</t>
    </r>
  </si>
  <si>
    <r>
      <rPr>
        <sz val="10"/>
        <color rgb="FFFF00FF"/>
        <rFont val="Arial"/>
        <family val="2"/>
      </rPr>
      <t xml:space="preserve">Aires </t>
    </r>
    <r>
      <rPr>
        <sz val="10"/>
        <color theme="1"/>
        <rFont val="Arial"/>
        <family val="2"/>
      </rPr>
      <t>prioritaires Nases</t>
    </r>
  </si>
  <si>
    <r>
      <rPr>
        <sz val="10"/>
        <color theme="1"/>
        <rFont val="Arial"/>
        <family val="2"/>
      </rPr>
      <t>Reptiles</t>
    </r>
    <r>
      <rPr>
        <sz val="10"/>
        <color rgb="FFFF00FF"/>
        <rFont val="Arial"/>
        <family val="2"/>
      </rPr>
      <t>, Biotopes prioritaires</t>
    </r>
  </si>
  <si>
    <t>Rives de lacs et cours d’eau revitalisés</t>
  </si>
  <si>
    <r>
      <t>Nationalpaerke_</t>
    </r>
    <r>
      <rPr>
        <sz val="10"/>
        <color rgb="FFFF00FF"/>
        <rFont val="Arial"/>
        <family val="2"/>
      </rPr>
      <t>Kernzone</t>
    </r>
  </si>
  <si>
    <r>
      <t xml:space="preserve">Siti di riproduzione di anfibi, </t>
    </r>
    <r>
      <rPr>
        <sz val="10"/>
        <color rgb="FFFF00FF"/>
        <rFont val="Arial"/>
        <family val="2"/>
      </rPr>
      <t>oggetti fissi,</t>
    </r>
    <r>
      <rPr>
        <sz val="10"/>
        <color rgb="FF00B050"/>
        <rFont val="Arial"/>
        <family val="2"/>
      </rPr>
      <t xml:space="preserve"> cantonale</t>
    </r>
  </si>
  <si>
    <r>
      <t xml:space="preserve">Siti di riproduzione di anfibi, </t>
    </r>
    <r>
      <rPr>
        <sz val="10"/>
        <color rgb="FFFF00FF"/>
        <rFont val="Arial"/>
        <family val="2"/>
      </rPr>
      <t xml:space="preserve">oggetti mobili, </t>
    </r>
    <r>
      <rPr>
        <sz val="10"/>
        <color rgb="FF00B050"/>
        <rFont val="Arial"/>
        <family val="2"/>
      </rPr>
      <t>cantonale</t>
    </r>
  </si>
  <si>
    <r>
      <t>Aire centre</t>
    </r>
    <r>
      <rPr>
        <sz val="10"/>
        <color theme="1"/>
        <rFont val="Arial"/>
        <family val="2"/>
      </rPr>
      <t xml:space="preserve"> </t>
    </r>
    <r>
      <rPr>
        <sz val="10"/>
        <color rgb="FFFF00FF"/>
        <rFont val="Arial"/>
        <family val="2"/>
      </rPr>
      <t>p</t>
    </r>
    <r>
      <rPr>
        <sz val="10"/>
        <color theme="1"/>
        <rFont val="Arial"/>
        <family val="2"/>
      </rPr>
      <t>arcs nationaux et parcs naturels périurbains</t>
    </r>
  </si>
  <si>
    <r>
      <t>Area centrale p</t>
    </r>
    <r>
      <rPr>
        <sz val="10"/>
        <color rgb="FF00B050"/>
        <rFont val="Arial"/>
        <family val="2"/>
      </rPr>
      <t>archi nazionali e parchi naturali periurbani</t>
    </r>
  </si>
  <si>
    <r>
      <t xml:space="preserve">Info Species: </t>
    </r>
    <r>
      <rPr>
        <sz val="10"/>
        <color rgb="FF00B050"/>
        <rFont val="Arial"/>
        <family val="2"/>
      </rPr>
      <t>Zone prioritarie</t>
    </r>
  </si>
  <si>
    <r>
      <t xml:space="preserve">SPB </t>
    </r>
    <r>
      <rPr>
        <sz val="10"/>
        <color rgb="FFFF00FF"/>
        <rFont val="Arial"/>
        <family val="2"/>
      </rPr>
      <t>su terreno coltivo</t>
    </r>
  </si>
  <si>
    <r>
      <rPr>
        <sz val="10"/>
        <color rgb="FF00B050"/>
        <rFont val="Arial"/>
        <family val="2"/>
      </rPr>
      <t>Rettili</t>
    </r>
    <r>
      <rPr>
        <sz val="10"/>
        <color rgb="FFFF00FF"/>
        <rFont val="Arial"/>
        <family val="2"/>
      </rPr>
      <t>, siti prioritari</t>
    </r>
  </si>
  <si>
    <t>PotenzielleWanderroutenAmphibien</t>
  </si>
  <si>
    <t>Siti di riproduzione di anfibi, oggetti fissi, cantonale</t>
  </si>
  <si>
    <t>Siti di riproduzione di anfibi, oggetti mobili, cantonale</t>
  </si>
  <si>
    <t>SPB su terreno coltivo</t>
  </si>
  <si>
    <t>SPB, interconnessione</t>
  </si>
  <si>
    <t>Info Species: Zone prioritarie</t>
  </si>
  <si>
    <t>Corridoi faunistici, sovraregionale</t>
  </si>
  <si>
    <t>Ambienti sorgivi identificati</t>
  </si>
  <si>
    <t>Rettili, siti prioritari</t>
  </si>
  <si>
    <t>Sites de reproduction des batraciens, objets fixes, cantonal</t>
  </si>
  <si>
    <t>Sites de reproduction des batraciens, objets itinérants, cantonal</t>
  </si>
  <si>
    <t>Autres biotopes, régional et local</t>
  </si>
  <si>
    <t>SPB sur terre assolée</t>
  </si>
  <si>
    <t>SPB avec exigences de mise en réseau spécifiques</t>
  </si>
  <si>
    <t>Info Species : Zones prioritaires</t>
  </si>
  <si>
    <t>Aires prioritaires Ombres</t>
  </si>
  <si>
    <t>Aires prioritaires Nases</t>
  </si>
  <si>
    <t>Aires prioritaires Écrevisses</t>
  </si>
  <si>
    <t>Corridors faunistiques, suprarégional</t>
  </si>
  <si>
    <t>Talus de grande valeur écologique</t>
  </si>
  <si>
    <t>Milieux fontinaux identifiés</t>
  </si>
  <si>
    <t>Reptiles, Biotopes prioritaires</t>
  </si>
  <si>
    <t>Aires prioritaires Protection des amphibiens</t>
  </si>
  <si>
    <t>Couloirs de vol de chauves-souris</t>
  </si>
  <si>
    <t>Autres Milieux fontinaux</t>
  </si>
  <si>
    <t>Autres valeurs écologiques : Milieux fontinaux de valeur écologique</t>
  </si>
  <si>
    <t>Inventaire cantonal des haies et bosquets</t>
  </si>
  <si>
    <t>Inventaire cantonal des reptiles</t>
  </si>
  <si>
    <t>Planification et rapports relatifs à l’assainissement des centrales hydroélectriques : passes à poissons</t>
  </si>
  <si>
    <t>Inventaire fédéral des prairies et pâturages secs d’importance nationale, annexe 2</t>
  </si>
  <si>
    <t>Inventaire fédéral des zones alluviales d’importance nationale, annexe 2</t>
  </si>
  <si>
    <t>Inventaire fédéral des sites de reproduction de batraciens d’importance nationale, annexe 3</t>
  </si>
  <si>
    <t>Aires protégées appartenant à des tiers</t>
  </si>
  <si>
    <t>Espaces réservés aux eaux selon LEaux</t>
  </si>
  <si>
    <t>Convention de Berne – Sites Émeraude</t>
  </si>
  <si>
    <t>Surfaces appartenant aux pouvoirs publics</t>
  </si>
  <si>
    <t>Analyses Info Species : zones prioritaires pour la promotion des espèces et de leurs milieux en dehors des inventaires fédéraux</t>
  </si>
  <si>
    <t>Données cartographiques des inventaires de biotopes selon LPN (inventaire national)</t>
  </si>
  <si>
    <t>Aires prioritaires pour la conservation d’espèces de poissons et d’écrevisses fortement menacées et menacées d’extinction ; Autres espèces de poissons</t>
  </si>
  <si>
    <t>Corridors faunistiques d’importance suprarégionale</t>
  </si>
  <si>
    <t>Sites de migration d’amphibiens impactés par le trafic, avec définition de priorités</t>
  </si>
  <si>
    <t>Planification des revitalisations de cours d’eau : tronçons naturels et semi-naturels</t>
  </si>
  <si>
    <t>Planification des revitalisations de rives lacustres : tronçons naturels et semi-naturels</t>
  </si>
  <si>
    <t>Talus de grande valeur écologique et riches en espèces le long des routes et des voies ferrées</t>
  </si>
  <si>
    <t>Captages de sources qui présentent un potentiel de revalorisation</t>
  </si>
  <si>
    <t>Corridors et aires d’obscurité</t>
  </si>
  <si>
    <t>Autres valeurs écologiques : forêts claires à haute valeur de biotope (cf. plan d’action Forêts claires)</t>
  </si>
  <si>
    <t>Autres valeurs écologiques : Lisières de forêt étagées, de grande valeur écologique, présentant un large ourlet herbeux et arbustif ; clairières</t>
  </si>
  <si>
    <t>Autres valeurs écologiques : prairies maigres / prairies et pâturages secs riches en espèces / prairies grasses riches en espèces en milieux ouverts ; surfaces maigres riches en espèces</t>
  </si>
  <si>
    <t>Autres valeurs écologiques : Talus de routes et de voies ferrées de grande valeur écologique</t>
  </si>
  <si>
    <t>Autres valeurs écologiques : forêts humides à haute valeur de biotope ; forêts alluviales</t>
  </si>
  <si>
    <t>Autres valeurs écologiques : prairies humides de grande valeur écologique / surfaces humides non drainées en milieux ouverts et en forêt</t>
  </si>
  <si>
    <t>Autres valeurs écologiques : étangs et mares, prairies temporairement inondées</t>
  </si>
  <si>
    <t>Autres valeurs écologiques : Forêts pâturées</t>
  </si>
  <si>
    <t>Autres valeurs écologiques : Pâturages boisés</t>
  </si>
  <si>
    <t>Autres valeurs écologiques : Châtaigneraies</t>
  </si>
  <si>
    <t>Autres valeurs écologiques : Murs de pierres sèches</t>
  </si>
  <si>
    <t>Autres valeurs écologiques : surfaces de promotion de la biodiversité de grande valeur écologique situées sur des terres assolées (jachères florales et tournantes, ourlets sur terres assolées, bandes pluriannuelles pour les auxiliaires, bandes culturales extensives) ou haies / bosquets à haute valeur de biotope avec ourlet</t>
  </si>
  <si>
    <t>Autres valeurs écologiques : îlots de vieux bois et de bois mort ≥ 1 ha</t>
  </si>
  <si>
    <t>Autres valeurs écologiques : vergers haute-tige ayant une valeur écologique particulière (min. SPB QII)</t>
  </si>
  <si>
    <t>Autres valeurs écologiques : arbres biotopes en milieu ouvert et en forêt</t>
  </si>
  <si>
    <t>Autres valeurs écologiques : tronçons de cours d’eau intacts et à l’état naturel</t>
  </si>
  <si>
    <t>Autres valeurs écologiques : corridors faunistiques d’importance régionale et locale</t>
  </si>
  <si>
    <t>Autres valeurs écologiques : associations forestières rares</t>
  </si>
  <si>
    <t>Analyses Info Species : qualité observée (ha)</t>
  </si>
  <si>
    <t>Analyses Info Species : qualité observée (polygones)</t>
  </si>
  <si>
    <t>Analyses Info Species : qualité potentielle</t>
  </si>
  <si>
    <t>Analyses Info Species : besoin en surfaces supplémentaires</t>
  </si>
  <si>
    <t>Sites de reproduction des amphibiens</t>
  </si>
  <si>
    <t>Conservation et promotion des poissons migrateurs en Suisse</t>
  </si>
  <si>
    <t>Inventaire fédéral des paysages, sites et monuments naturels d’importance nationale (OIFP)</t>
  </si>
  <si>
    <t>État écologique et perméabilité du paysage en Suisse</t>
  </si>
  <si>
    <t>Carte des milieux naturels de Suisse</t>
  </si>
  <si>
    <t>Couloirs de vol autour des colonies de chauves-souris prioritaires d’importance nationale</t>
  </si>
  <si>
    <t>Cours d’eau pour les programmes de réintroduction du saumon</t>
  </si>
  <si>
    <t>Modèle des plaines alluviales castor en Suisse</t>
  </si>
  <si>
    <t>Carte de connectivité fonctionnelle pour les espèces effectuant de grands déplacements en forêt et en milieu ouvert (hepia)</t>
  </si>
  <si>
    <t>Carte de connectivité fonctionnelle pour les espèces effectuant des déplacements de moyenne amplitude sur des côteaux alpins, ouverts et forestiers (hepia)</t>
  </si>
  <si>
    <t>Carte de connectivité fonctionnelle pour les espèces effectuant des petits déplacements en milieu ouvert et sec et dans des complexes de milieux (hepia)</t>
  </si>
  <si>
    <t>Carte de connectivité fonctionnelle pour les espèces effectuant des petits déplacements dans des complexes de milieux ouverts et lisières ainsi que dans la trame alpine (hepia)</t>
  </si>
  <si>
    <t>Carte de connectivité fonctionnelle pour les espèces effectuant des déplacements à petite ou à grande échelle, voire sur l’ensemble du territoire, dans tous les milieux ouverts et forestiers et dans les petits cours d’eau (hepia)</t>
  </si>
  <si>
    <t>Carte de connectivité fonctionnelle pour les espèces effectuant des petits déplacements dans des complexes de milieux humides et ouverts et dans les petits cours d’eau (hepia)</t>
  </si>
  <si>
    <t>Prédicteurs environnementaux, indices de Landolt</t>
  </si>
  <si>
    <t>Surfaces de promotion de la biodiversité selon LAgr remplissant des exigences de mise en réseau spécifiques (en particulier : surfaces QII ; prairies riveraines ; haies, bosquets champêtres et riverains QI avec ourlet herbeux ; prairies, pâturages et surfaces à litière QI ; vergers haute-tige QI ; SPB spécifiques à une région) ou de promotion de la biodiversité régionale</t>
  </si>
  <si>
    <t>Zones centrales des parcs naturels périurbains (et des parcs nationaux) selon LPN</t>
  </si>
  <si>
    <t>Zone centrale du Parc national suisse selon LPN</t>
  </si>
  <si>
    <t>Inventaire fédéral des hauts marais et des marais de transition d’importance nationale (OHM), ann. 1</t>
  </si>
  <si>
    <t>Inventaire fédéral des bas-marais d’importance nationale (OBM), ann. 1</t>
  </si>
  <si>
    <t>Inventaire fédéral des prairies et pâturages secs d’importance nationale (OPPPS), ann. 1</t>
  </si>
  <si>
    <t>Inventaire fédéral des zones alluviales d’importance nationale, ann. 1</t>
  </si>
  <si>
    <t>Inventaire fédéral des sites de reproduction de batraciens d’importance nationale – Objets fixes (OBat), ann. 1</t>
  </si>
  <si>
    <t>Inventaire fédéral des sites de reproduction de batraciens d’importance nationale – Objets itinérants (OBat), ann. 2</t>
  </si>
  <si>
    <t>Inventaire fédéral des réserves d’oiseaux d’eau et de migrateurs d’importance internationale et nationale selon LChP</t>
  </si>
  <si>
    <t>Inventaire fédéral des districts francs fédéraux, y c. réseaux d’itinéraires – Districts francs selon LChP</t>
  </si>
  <si>
    <t>Inventaire cantonal des zones alluviales d’importance nationale, régionale et locale selon LPN</t>
  </si>
  <si>
    <t>Inventaire cantonal des hauts marais et des marais de transition d’importance nationale, régionale et locale selon LPN</t>
  </si>
  <si>
    <t>Inventaire cantonal des bas-marais d’importance nationale, régionale et locale selon LPN</t>
  </si>
  <si>
    <t>Inventaire cantonal des sites de reproduction des batraciens d’importance nationale, régionale et locale – Objets fixes selon LPN</t>
  </si>
  <si>
    <t>Inventaire cantonal des sites de reproduction des batraciens d’importance nationale, régionale et locale – Objets itinérants selon LPN</t>
  </si>
  <si>
    <t>Inventaire cantonal des prairies et pâturages secs d’importance nationale, régionale et locale selon LPN</t>
  </si>
  <si>
    <t>Autres biotopes d’importance régionale et locale selon LPN</t>
  </si>
  <si>
    <t>Réserves forestières selon LFo</t>
  </si>
  <si>
    <t>Réserves d’oiseaux cantonales selon LChP</t>
  </si>
  <si>
    <t>Districts francs cantonaux selon LChP</t>
  </si>
  <si>
    <t>Surfaces de promotion de la biodiversité présentant une qualité particulièrement élevée (SPB selon LAgr) ; cantonal (SPB de niveau supérieur à QII)</t>
  </si>
  <si>
    <t>Inventaire fédéral des sites marécageux d’une beauté particulière et d’importance nationale selon LPN</t>
  </si>
  <si>
    <t>Surfaces naturelles prioritaires pour la biodiversité dans la planification forestière contraignante pour les autorités (avec géoréférencement, p. ex. plan directeur forestier)</t>
  </si>
  <si>
    <t>Îlots de vieux bois selon les mesures Biodiversité en forêt</t>
  </si>
  <si>
    <t>Arbres biotopes selon les mesures Biodiversité en forêt</t>
  </si>
  <si>
    <t>Rives de lacs et tronçons de cours d’eau revitalisés</t>
  </si>
  <si>
    <t>Planifications stratégiques des revitalisations de cours d’eau selon OEaux : périmètre et mesures planifiées</t>
  </si>
  <si>
    <t>Planifications stratégiques des revitalisations de rives lacustres selon OEaux : périmètre et mesures planifiées</t>
  </si>
  <si>
    <t>Convention relative aux zones humides d’importance internationale particulièrement comme habitats des oiseaux d’eau (Convention de Ramsar – sites Ramsar) </t>
  </si>
  <si>
    <t>Aires prioritaires pour la conservation des ombres</t>
  </si>
  <si>
    <t>Aires prioritaires pour la conservation des nases</t>
  </si>
  <si>
    <t>Aires prioritaires pour la conservation des écrevisses</t>
  </si>
  <si>
    <t>Zones de tranquillité pour la faune – Zones de tranquillité (garanties par le droit cantonal)</t>
  </si>
  <si>
    <t>Biotopes prioritaires pour les reptiles</t>
  </si>
  <si>
    <r>
      <t xml:space="preserve">Surfaces de promotion de la biodiversité de valeur écologique selon LAgr situées sur des terres assolées (jachères florales et tournantes, ourlets sur terres assolées, bandes pluriannuelles pour les auxiliaires, bandes culturales extensives) </t>
    </r>
    <r>
      <rPr>
        <u/>
        <sz val="10"/>
        <rFont val="Arial"/>
        <family val="2"/>
      </rPr>
      <t>et</t>
    </r>
    <r>
      <rPr>
        <sz val="10"/>
        <rFont val="Arial"/>
        <family val="2"/>
      </rPr>
      <t xml:space="preserve"> remplissant des exigences de mise en réseau spécifiques</t>
    </r>
  </si>
  <si>
    <t>Altri ambienti sorgivi</t>
  </si>
  <si>
    <t>Hydrologischer Perimeter</t>
  </si>
  <si>
    <t>Hydrologischer Perimeter von Bundes- oder kantonalem Inventar</t>
  </si>
  <si>
    <t>Périmètre hydrique</t>
  </si>
  <si>
    <t>Périmètre hydrique d’inventaire fédéral ou cantonal</t>
  </si>
  <si>
    <t>Pufferzone Nährstoffe</t>
  </si>
  <si>
    <t>Pufferzone Biologisch</t>
  </si>
  <si>
    <t>Pufferzone Morphodynamik</t>
  </si>
  <si>
    <t>Zone tampon trophique</t>
  </si>
  <si>
    <t>Zone tampon biologique</t>
  </si>
  <si>
    <t>Zone tampon morphodynamique</t>
  </si>
  <si>
    <t>Zona cuscinetto biologica</t>
  </si>
  <si>
    <t>Zona cuscinetto trofica</t>
  </si>
  <si>
    <t>Nährstoff-Pufferzone von Bundes- oder kantonalem Inventar</t>
  </si>
  <si>
    <t>Biologische Pufferzone von Bundes- oder kantonalem Inventar</t>
  </si>
  <si>
    <t>Morphodynamik-Pufferzone von Bundes- oder kantonalem Inventar</t>
  </si>
  <si>
    <t>Zone tampon trophique d’inventaire fédéral ou cantonal</t>
  </si>
  <si>
    <t>Zone tampon biologique d’inventaire fédéral ou cantonal</t>
  </si>
  <si>
    <t>Zone tampon morphodynamique d’inventaire fédéral ou cantonal</t>
  </si>
  <si>
    <t>PZ_biologisch</t>
  </si>
  <si>
    <t>PZ_naehrstoffe</t>
  </si>
  <si>
    <t>PZ_morphodynamik</t>
  </si>
  <si>
    <t>PZ_AbschirmungA</t>
  </si>
  <si>
    <t>Périmètre hydrique indicatif des marais</t>
  </si>
  <si>
    <t>Nationalpaerke_Kernzone</t>
  </si>
  <si>
    <t>Kernzone National- und Naturerlebnispärke</t>
  </si>
  <si>
    <t>Zone centrale parcs nationaux et parcs naturels périurbains</t>
  </si>
  <si>
    <t>Zona centrale parchi nazionali e parchi naturali periurbani</t>
  </si>
  <si>
    <t>Amphibienexposition in der Agrarlandschaft</t>
  </si>
  <si>
    <t>Exposition des amphibiens dans le paysage agricole</t>
  </si>
  <si>
    <t>Esposizione degli anfibi nel paesaggio agricolo</t>
  </si>
  <si>
    <t>PZ_Perimeter_hydrol</t>
  </si>
  <si>
    <t>Hauptschutz des Objekts gegen äussere Einflüsse (Perim. B / anders)</t>
  </si>
  <si>
    <t>Protection principale de l’objet contre les influences extérieures (périmètre B / autres)</t>
  </si>
  <si>
    <t>Protezione principale dell'oggetto dagli influssi esterni (perimetro B / altro)</t>
  </si>
  <si>
    <t>Forma abbreviata (i)</t>
  </si>
  <si>
    <t>Forme abrégée (f)</t>
  </si>
  <si>
    <t>Désignation complète (f)</t>
  </si>
  <si>
    <t>ID Geodatenmodell / ID du MGD</t>
  </si>
  <si>
    <t>(ID 153.1), ID 153.4</t>
  </si>
  <si>
    <t>ID 170.1, (ID 170.2)</t>
  </si>
  <si>
    <t>ID 23.1, ID 23.2, ID 23.3</t>
  </si>
  <si>
    <t>(ID 153.1, 153.3), 153.4</t>
  </si>
  <si>
    <t>ID 191.1, ID 191.2 (nur realisierte / uniquement réalisés)</t>
  </si>
  <si>
    <t xml:space="preserve">15 und in Arbeitshilfe nicht erwähnte Geodatensätze / 15 et des géodonnées non mentionnées dans le Guide de travail </t>
  </si>
  <si>
    <t>Amphibienexposition in der Agrarlandschaft (Potenzielle Wanderrouten)</t>
  </si>
  <si>
    <t>Hauptschutz des Objekts gegen äussere Einflüsse von Bundes- oder kantonalem Inventar (Perim. B / anders)</t>
  </si>
  <si>
    <t>Autres arbres biotopes, milieu ouvert et forêt</t>
  </si>
  <si>
    <t>Exposition des amphibiens dans le paysage agricole (routes potentielles)</t>
  </si>
  <si>
    <t>Protection principale de l’objet contre les influences extérieures d’inventaire fédéral ou cantonal (périmètre B / autres)</t>
  </si>
  <si>
    <r>
      <t xml:space="preserve">Perimetro idrico indicativo delle paludi
</t>
    </r>
    <r>
      <rPr>
        <sz val="10"/>
        <color rgb="FFFF0000"/>
        <rFont val="Arial"/>
        <family val="2"/>
      </rPr>
      <t>Perimetro idrologico indicativo delle paludi</t>
    </r>
  </si>
  <si>
    <r>
      <rPr>
        <strike/>
        <sz val="10"/>
        <color rgb="FFFF0000"/>
        <rFont val="Arial"/>
        <family val="2"/>
      </rPr>
      <t>Connettività estesa</t>
    </r>
    <r>
      <rPr>
        <sz val="10"/>
        <color rgb="FFFF0000"/>
        <rFont val="Arial"/>
        <family val="2"/>
      </rPr>
      <t xml:space="preserve"> Connettività su grande scala</t>
    </r>
    <r>
      <rPr>
        <sz val="10"/>
        <color theme="1"/>
        <rFont val="Arial"/>
        <family val="2"/>
      </rPr>
      <t>, foresta e ambienti aperti</t>
    </r>
  </si>
  <si>
    <r>
      <rPr>
        <strike/>
        <sz val="10"/>
        <color rgb="FFFF0000"/>
        <rFont val="Arial"/>
        <family val="2"/>
      </rPr>
      <t>Connettività limitata</t>
    </r>
    <r>
      <rPr>
        <sz val="10"/>
        <color rgb="FFFF0000"/>
        <rFont val="Arial"/>
        <family val="2"/>
      </rPr>
      <t xml:space="preserve"> Connettività su piccola scala</t>
    </r>
    <r>
      <rPr>
        <sz val="10"/>
        <color theme="1"/>
        <rFont val="Arial"/>
        <family val="2"/>
      </rPr>
      <t>, ambienti aperti</t>
    </r>
  </si>
  <si>
    <r>
      <rPr>
        <strike/>
        <sz val="10"/>
        <color rgb="FFFF0000"/>
        <rFont val="Arial"/>
        <family val="2"/>
      </rPr>
      <t>Connettività limitata</t>
    </r>
    <r>
      <rPr>
        <sz val="10"/>
        <color rgb="FFFF0000"/>
        <rFont val="Arial"/>
        <family val="2"/>
      </rPr>
      <t xml:space="preserve"> Connettività su piccola scala</t>
    </r>
    <r>
      <rPr>
        <sz val="10"/>
        <color theme="1"/>
        <rFont val="Arial"/>
        <family val="2"/>
      </rPr>
      <t>, mosaico di ambienti</t>
    </r>
  </si>
  <si>
    <r>
      <rPr>
        <strike/>
        <sz val="10"/>
        <color rgb="FFFF0000"/>
        <rFont val="Arial"/>
        <family val="2"/>
      </rPr>
      <t>Altri Scarpate di pregio ecologico</t>
    </r>
    <r>
      <rPr>
        <sz val="10"/>
        <color rgb="FFFF0000"/>
        <rFont val="Arial"/>
        <family val="2"/>
      </rPr>
      <t xml:space="preserve"> Altre scarpate di pregio ecologico</t>
    </r>
  </si>
  <si>
    <r>
      <rPr>
        <strike/>
        <sz val="10"/>
        <color rgb="FFFF0000"/>
        <rFont val="Arial"/>
        <family val="2"/>
      </rPr>
      <t>Zona cuscinetto morfodinamiche</t>
    </r>
    <r>
      <rPr>
        <sz val="10"/>
        <color rgb="FFFF0000"/>
        <rFont val="Arial"/>
        <family val="2"/>
      </rPr>
      <t xml:space="preserve"> Zona cuscinetto morfodinamica</t>
    </r>
  </si>
  <si>
    <r>
      <rPr>
        <strike/>
        <sz val="10"/>
        <color rgb="FFFF0000"/>
        <rFont val="Arial"/>
        <family val="2"/>
      </rPr>
      <t>Altre foreste umide</t>
    </r>
    <r>
      <rPr>
        <sz val="10"/>
        <color rgb="FFFF0000"/>
        <rFont val="Arial"/>
        <family val="2"/>
      </rPr>
      <t xml:space="preserve"> Altri boschi umidi</t>
    </r>
  </si>
  <si>
    <r>
      <rPr>
        <strike/>
        <sz val="10"/>
        <color rgb="FFFF0000"/>
        <rFont val="Arial"/>
        <family val="2"/>
      </rPr>
      <t>Altre foreste diradate</t>
    </r>
    <r>
      <rPr>
        <sz val="10"/>
        <color rgb="FFFF0000"/>
        <rFont val="Arial"/>
        <family val="2"/>
      </rPr>
      <t xml:space="preserve"> Altri boschi luminosi</t>
    </r>
  </si>
  <si>
    <r>
      <rPr>
        <strike/>
        <sz val="10"/>
        <color rgb="FFFF0000"/>
        <rFont val="Arial"/>
        <family val="2"/>
      </rPr>
      <t>Connettività limitata</t>
    </r>
    <r>
      <rPr>
        <sz val="10"/>
        <color rgb="FFFF0000"/>
        <rFont val="Arial"/>
        <family val="2"/>
      </rPr>
      <t xml:space="preserve"> Connettività su piccola scala</t>
    </r>
    <r>
      <rPr>
        <sz val="10"/>
        <color theme="1"/>
        <rFont val="Arial"/>
        <family val="2"/>
      </rPr>
      <t>, ambienti umidi</t>
    </r>
  </si>
  <si>
    <r>
      <rPr>
        <strike/>
        <sz val="10"/>
        <color rgb="FFFF0000"/>
        <rFont val="Arial"/>
        <family val="2"/>
      </rPr>
      <t>Connettività limitata</t>
    </r>
    <r>
      <rPr>
        <sz val="10"/>
        <color rgb="FFFF0000"/>
        <rFont val="Arial"/>
        <family val="2"/>
      </rPr>
      <t xml:space="preserve"> Connettività su piccola scala</t>
    </r>
    <r>
      <rPr>
        <sz val="10"/>
        <color theme="1"/>
        <rFont val="Arial"/>
        <family val="2"/>
      </rPr>
      <t>, ambienti umidi aperti</t>
    </r>
  </si>
  <si>
    <r>
      <rPr>
        <strike/>
        <sz val="10"/>
        <color rgb="FFFF0000"/>
        <rFont val="Arial"/>
        <family val="2"/>
      </rPr>
      <t>Connettività media</t>
    </r>
    <r>
      <rPr>
        <sz val="10"/>
        <color rgb="FFFF0000"/>
        <rFont val="Arial"/>
        <family val="2"/>
      </rPr>
      <t xml:space="preserve"> Connettività su scala media</t>
    </r>
    <r>
      <rPr>
        <sz val="10"/>
        <color theme="1"/>
        <rFont val="Arial"/>
        <family val="2"/>
      </rPr>
      <t>, ambienti alpini</t>
    </r>
  </si>
  <si>
    <r>
      <rPr>
        <strike/>
        <sz val="10"/>
        <color rgb="FFFF0000"/>
        <rFont val="Arial"/>
        <family val="2"/>
      </rPr>
      <t>Associazione forestale rara</t>
    </r>
    <r>
      <rPr>
        <sz val="10"/>
        <color rgb="FFFF0000"/>
        <rFont val="Arial"/>
        <family val="2"/>
      </rPr>
      <t xml:space="preserve"> Altre associazioni forestali rare</t>
    </r>
  </si>
  <si>
    <r>
      <rPr>
        <strike/>
        <sz val="10"/>
        <color rgb="FFFF0000"/>
        <rFont val="Arial"/>
        <family val="2"/>
      </rPr>
      <t>Perimetro idrico</t>
    </r>
    <r>
      <rPr>
        <sz val="10"/>
        <color rgb="FFFF0000"/>
        <rFont val="Arial"/>
        <family val="2"/>
      </rPr>
      <t xml:space="preserve"> Perimetro idrologico</t>
    </r>
  </si>
  <si>
    <r>
      <t>Surfaces de promotion de la biodiversité selon LAgr de niveau QII hors des aires centrales (cf. </t>
    </r>
    <r>
      <rPr>
        <sz val="10"/>
        <color rgb="FFFF0000"/>
        <rFont val="Arial"/>
        <family val="2"/>
      </rPr>
      <t>guide du travail IÉ V 1.1, annexe 2, tableau 2,</t>
    </r>
    <r>
      <rPr>
        <sz val="10"/>
        <rFont val="Arial"/>
        <family val="2"/>
      </rPr>
      <t xml:space="preserve"> chiffre 9 </t>
    </r>
    <r>
      <rPr>
        <strike/>
        <sz val="10"/>
        <color rgb="FFFF0000"/>
        <rFont val="Arial"/>
        <family val="2"/>
      </rPr>
      <t>du tableau 2 du guide de travail de l’IÉ</t>
    </r>
    <r>
      <rPr>
        <sz val="10"/>
        <rFont val="Arial"/>
        <family val="2"/>
      </rPr>
      <t>), y compris vergers haute-tige</t>
    </r>
  </si>
  <si>
    <r>
      <t xml:space="preserve">Weitere Datensätze, insbesondere kantonale Daten zu Vernetzungsflächen (siehe </t>
    </r>
    <r>
      <rPr>
        <sz val="10"/>
        <color rgb="FFFF0000"/>
        <rFont val="Arial"/>
        <family val="2"/>
      </rPr>
      <t>Arbeitshilfe ÖI V 1.1, Anhang 2, Tabelle 2,</t>
    </r>
    <r>
      <rPr>
        <sz val="10"/>
        <color theme="1"/>
        <rFont val="Arial"/>
        <family val="2"/>
      </rPr>
      <t xml:space="preserve"> Ziffer 15 </t>
    </r>
    <r>
      <rPr>
        <strike/>
        <sz val="10"/>
        <color rgb="FFFF0000"/>
        <rFont val="Arial"/>
        <family val="2"/>
      </rPr>
      <t>in der Tabelle 2 der Arbeitshilfe «Ökologische Infrastruktur»</t>
    </r>
    <r>
      <rPr>
        <sz val="10"/>
        <color theme="1"/>
        <rFont val="Arial"/>
        <family val="2"/>
      </rPr>
      <t>)</t>
    </r>
  </si>
  <si>
    <r>
      <t xml:space="preserve">Biodiversitätsförderflächen QII nach LwG ausserhalb KG (siehe </t>
    </r>
    <r>
      <rPr>
        <sz val="10"/>
        <color rgb="FFFF0000"/>
        <rFont val="Arial"/>
        <family val="2"/>
      </rPr>
      <t>Arbeitshilfe ÖI V 1.1, Anhang 2, Tabelle 2,</t>
    </r>
    <r>
      <rPr>
        <sz val="10"/>
        <color theme="1"/>
        <rFont val="Arial"/>
        <family val="2"/>
      </rPr>
      <t xml:space="preserve"> </t>
    </r>
    <r>
      <rPr>
        <sz val="10"/>
        <rFont val="Arial"/>
        <family val="2"/>
      </rPr>
      <t xml:space="preserve">Ziffer 9 </t>
    </r>
    <r>
      <rPr>
        <strike/>
        <sz val="10"/>
        <color rgb="FFFF0000"/>
        <rFont val="Arial"/>
        <family val="2"/>
      </rPr>
      <t>in der Tabelle 2 der Arbeitshilfe «Ökologische Infrastruktur»</t>
    </r>
    <r>
      <rPr>
        <sz val="10"/>
        <color theme="1"/>
        <rFont val="Arial"/>
        <family val="2"/>
      </rPr>
      <t>), inkl. Hochstammobstgärten</t>
    </r>
  </si>
  <si>
    <r>
      <t xml:space="preserve">Nr. in </t>
    </r>
    <r>
      <rPr>
        <b/>
        <sz val="10"/>
        <rFont val="Arial"/>
        <family val="2"/>
      </rPr>
      <t>Arbeitshilfe ÖI</t>
    </r>
    <r>
      <rPr>
        <b/>
        <sz val="10"/>
        <color rgb="FFFF0000"/>
        <rFont val="Arial"/>
        <family val="2"/>
      </rPr>
      <t xml:space="preserve"> V 1.1</t>
    </r>
    <r>
      <rPr>
        <b/>
        <sz val="10"/>
        <color rgb="FF000000"/>
        <rFont val="Arial"/>
        <family val="2"/>
      </rPr>
      <t xml:space="preserve">, </t>
    </r>
    <r>
      <rPr>
        <b/>
        <sz val="10"/>
        <color rgb="FFFF0000"/>
        <rFont val="Arial"/>
        <family val="2"/>
      </rPr>
      <t xml:space="preserve">Anhang 2, </t>
    </r>
    <r>
      <rPr>
        <b/>
        <sz val="10"/>
        <color rgb="FF000000"/>
        <rFont val="Arial"/>
        <family val="2"/>
      </rPr>
      <t>Tabelle 2 / N</t>
    </r>
    <r>
      <rPr>
        <b/>
        <vertAlign val="superscript"/>
        <sz val="10"/>
        <color rgb="FF000000"/>
        <rFont val="Arial"/>
        <family val="2"/>
      </rPr>
      <t>o</t>
    </r>
    <r>
      <rPr>
        <b/>
        <sz val="10"/>
        <color rgb="FF000000"/>
        <rFont val="Arial"/>
        <family val="2"/>
      </rPr>
      <t xml:space="preserve"> dans le guide de travail </t>
    </r>
    <r>
      <rPr>
        <b/>
        <sz val="10"/>
        <rFont val="Arial"/>
        <family val="2"/>
      </rPr>
      <t>IÉ</t>
    </r>
    <r>
      <rPr>
        <b/>
        <sz val="10"/>
        <color rgb="FFFF0000"/>
        <rFont val="Arial"/>
        <family val="2"/>
      </rPr>
      <t xml:space="preserve"> V 1.1</t>
    </r>
    <r>
      <rPr>
        <b/>
        <sz val="10"/>
        <color rgb="FF000000"/>
        <rFont val="Arial"/>
        <family val="2"/>
      </rPr>
      <t xml:space="preserve">, </t>
    </r>
    <r>
      <rPr>
        <b/>
        <sz val="10"/>
        <color rgb="FFFF0000"/>
        <rFont val="Arial"/>
        <family val="2"/>
      </rPr>
      <t xml:space="preserve">annexe 2, </t>
    </r>
    <r>
      <rPr>
        <b/>
        <sz val="10"/>
        <color rgb="FF000000"/>
        <rFont val="Arial"/>
        <family val="2"/>
      </rPr>
      <t>tableau 2</t>
    </r>
  </si>
  <si>
    <r>
      <t xml:space="preserve">Autres données, notamment données cantonales sur des surfaces de mise en réseau (cf. </t>
    </r>
    <r>
      <rPr>
        <sz val="10"/>
        <color rgb="FFFF0000"/>
        <rFont val="Arial"/>
        <family val="2"/>
      </rPr>
      <t xml:space="preserve">guide du travail IÉ V 1.1, annexe 2, tableau 2, </t>
    </r>
    <r>
      <rPr>
        <sz val="10"/>
        <rFont val="Arial"/>
        <family val="2"/>
      </rPr>
      <t xml:space="preserve">chiffre 15 </t>
    </r>
    <r>
      <rPr>
        <strike/>
        <sz val="10"/>
        <color rgb="FFFF0000"/>
        <rFont val="Arial"/>
        <family val="2"/>
      </rPr>
      <t>du tableau 2 du guide de travail de l’IÉ</t>
    </r>
    <r>
      <rPr>
        <sz val="10"/>
        <rFont val="Arial"/>
        <family val="2"/>
      </rPr>
      <t>)</t>
    </r>
  </si>
  <si>
    <r>
      <t xml:space="preserve">Anhang B. Herkünfte / Annexe B. Origines </t>
    </r>
    <r>
      <rPr>
        <sz val="16"/>
        <color theme="1"/>
        <rFont val="Arial"/>
        <family val="2"/>
      </rPr>
      <t>(Version 1.0, 24.11.2025)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</si>
</sst>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Aptos Narrow"/>
      <family val="2"/>
      <scheme val="minor"/>
    </font>
    <font>
      <sz val="10"/>
      <color theme="1"/>
      <name val="Arial"/>
      <family val="2"/>
    </font>
    <font>
      <sz val="10"/>
      <color theme="1"/>
      <name val="Arial"/>
      <family val="2"/>
    </font>
    <font>
      <sz val="10"/>
      <color theme="1"/>
      <name val="Arial"/>
      <family val="2"/>
    </font>
    <font>
      <b/>
      <sz val="10"/>
      <color theme="1"/>
      <name val="Arial"/>
      <family val="2"/>
    </font>
    <font>
      <b/>
      <sz val="10"/>
      <color rgb="FF000000"/>
      <name val="Arial"/>
      <family val="2"/>
    </font>
    <font>
      <sz val="10"/>
      <color theme="1"/>
      <name val="Arial"/>
      <family val="2"/>
    </font>
    <font>
      <strike/>
      <sz val="10"/>
      <color rgb="FFA6A6A6"/>
      <name val="Arial"/>
      <family val="2"/>
    </font>
    <font>
      <sz val="10"/>
      <color rgb="FFE46C0A"/>
      <name val="Arial"/>
      <family val="2"/>
    </font>
    <font>
      <sz val="10"/>
      <color rgb="FF000000"/>
      <name val="Arial"/>
      <family val="2"/>
    </font>
    <font>
      <sz val="10"/>
      <name val="Arial"/>
      <family val="2"/>
    </font>
    <font>
      <sz val="10"/>
      <color rgb="FFA6A6A6"/>
      <name val="Arial"/>
      <family val="2"/>
    </font>
    <font>
      <b/>
      <sz val="16"/>
      <color theme="1"/>
      <name val="Arial"/>
      <family val="2"/>
    </font>
    <font>
      <sz val="10"/>
      <color rgb="FFFF00FF"/>
      <name val="Arial"/>
      <family val="2"/>
    </font>
    <font>
      <sz val="10"/>
      <color rgb="FF00B050"/>
      <name val="Arial"/>
      <family val="2"/>
    </font>
    <font>
      <sz val="11"/>
      <name val="Aptos Narrow"/>
      <family val="2"/>
      <scheme val="minor"/>
    </font>
    <font>
      <u/>
      <sz val="10"/>
      <name val="Arial"/>
      <family val="2"/>
    </font>
    <font>
      <sz val="8"/>
      <name val="Aptos Narrow"/>
      <family val="2"/>
      <scheme val="minor"/>
    </font>
    <font>
      <sz val="16"/>
      <color theme="1"/>
      <name val="Arial"/>
      <family val="2"/>
    </font>
    <font>
      <sz val="10"/>
      <color rgb="FFFF0000"/>
      <name val="Arial"/>
      <family val="2"/>
    </font>
    <font>
      <strike/>
      <sz val="10"/>
      <color rgb="FFFF0000"/>
      <name val="Arial"/>
      <family val="2"/>
    </font>
    <font>
      <b/>
      <sz val="10"/>
      <color rgb="FFFF0000"/>
      <name val="Arial"/>
      <family val="2"/>
    </font>
    <font>
      <b/>
      <vertAlign val="superscript"/>
      <sz val="10"/>
      <color rgb="FF000000"/>
      <name val="Arial"/>
      <family val="2"/>
    </font>
    <font>
      <b/>
      <sz val="10"/>
      <name val="Arial"/>
      <family val="2"/>
    </font>
  </fonts>
  <fills count="10">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8" tint="0.59999389629810485"/>
        <bgColor indexed="64"/>
      </patternFill>
    </fill>
    <fill>
      <patternFill patternType="solid">
        <fgColor theme="8" tint="0.79998168889431442"/>
        <bgColor indexed="64"/>
      </patternFill>
    </fill>
  </fills>
  <borders count="15">
    <border>
      <left/>
      <right/>
      <top/>
      <bottom/>
      <diagonal/>
    </border>
    <border>
      <left style="medium">
        <color rgb="FFBFBFBF"/>
      </left>
      <right style="medium">
        <color rgb="FFBFBFBF"/>
      </right>
      <top/>
      <bottom style="medium">
        <color rgb="FFBFBFBF"/>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s>
  <cellStyleXfs count="1">
    <xf numFmtId="0" fontId="0" fillId="0" borderId="0"/>
  </cellStyleXfs>
  <cellXfs count="57">
    <xf numFmtId="0" fontId="0" fillId="0" borderId="0" xfId="0"/>
    <xf numFmtId="0" fontId="4" fillId="0" borderId="2" xfId="0" applyFont="1" applyBorder="1" applyAlignment="1">
      <alignment vertical="center" wrapText="1"/>
    </xf>
    <xf numFmtId="0" fontId="6" fillId="0" borderId="3" xfId="0" applyFont="1" applyBorder="1" applyAlignment="1">
      <alignment vertical="center" wrapText="1"/>
    </xf>
    <xf numFmtId="0" fontId="4" fillId="0" borderId="4" xfId="0" applyFont="1" applyBorder="1" applyAlignment="1">
      <alignment vertical="center" wrapText="1"/>
    </xf>
    <xf numFmtId="0" fontId="6" fillId="0" borderId="5" xfId="0" applyFont="1" applyBorder="1" applyAlignment="1">
      <alignment vertical="center" wrapText="1"/>
    </xf>
    <xf numFmtId="0" fontId="7" fillId="0" borderId="5" xfId="0" applyFont="1" applyBorder="1" applyAlignment="1">
      <alignment vertical="center" wrapText="1"/>
    </xf>
    <xf numFmtId="0" fontId="9" fillId="0" borderId="1" xfId="0" applyFont="1" applyBorder="1" applyAlignment="1">
      <alignment vertical="center" wrapText="1"/>
    </xf>
    <xf numFmtId="0" fontId="8" fillId="0" borderId="1" xfId="0" applyFont="1" applyBorder="1" applyAlignment="1">
      <alignment vertical="center" wrapText="1"/>
    </xf>
    <xf numFmtId="0" fontId="9" fillId="0" borderId="1" xfId="0" applyFont="1" applyBorder="1" applyAlignment="1">
      <alignment horizontal="left" vertical="center" wrapText="1"/>
    </xf>
    <xf numFmtId="0" fontId="8" fillId="0" borderId="0" xfId="0" applyFont="1" applyAlignment="1">
      <alignment horizontal="left" vertical="center"/>
    </xf>
    <xf numFmtId="0" fontId="8" fillId="0" borderId="0" xfId="0" applyFont="1"/>
    <xf numFmtId="49" fontId="6" fillId="0" borderId="3" xfId="0" applyNumberFormat="1" applyFont="1" applyBorder="1" applyAlignment="1">
      <alignment vertical="center" wrapText="1"/>
    </xf>
    <xf numFmtId="49" fontId="13" fillId="0" borderId="3" xfId="0" applyNumberFormat="1" applyFont="1" applyBorder="1" applyAlignment="1">
      <alignment vertical="center" wrapText="1"/>
    </xf>
    <xf numFmtId="49" fontId="0" fillId="0" borderId="0" xfId="0" applyNumberFormat="1"/>
    <xf numFmtId="49" fontId="11" fillId="0" borderId="3" xfId="0" applyNumberFormat="1" applyFont="1" applyBorder="1" applyAlignment="1">
      <alignment vertical="center" wrapText="1"/>
    </xf>
    <xf numFmtId="49" fontId="14" fillId="0" borderId="3" xfId="0" applyNumberFormat="1" applyFont="1" applyBorder="1" applyAlignment="1">
      <alignment vertical="center" wrapText="1"/>
    </xf>
    <xf numFmtId="0" fontId="15" fillId="0" borderId="0" xfId="0" applyFont="1"/>
    <xf numFmtId="0" fontId="6" fillId="0" borderId="0" xfId="0" applyFont="1" applyAlignment="1">
      <alignment horizontal="left"/>
    </xf>
    <xf numFmtId="0" fontId="0" fillId="0" borderId="0" xfId="0" applyAlignment="1">
      <alignment horizontal="left"/>
    </xf>
    <xf numFmtId="0" fontId="6" fillId="0" borderId="0" xfId="0" applyFont="1" applyAlignment="1">
      <alignment horizontal="left" vertical="center"/>
    </xf>
    <xf numFmtId="0" fontId="0" fillId="0" borderId="0" xfId="0" applyAlignment="1">
      <alignment horizontal="left" vertical="center"/>
    </xf>
    <xf numFmtId="0" fontId="12" fillId="0" borderId="0" xfId="0" applyFont="1" applyAlignment="1">
      <alignment horizontal="left" vertical="center"/>
    </xf>
    <xf numFmtId="0" fontId="12" fillId="0" borderId="0" xfId="0" applyFont="1" applyAlignment="1">
      <alignment horizontal="left"/>
    </xf>
    <xf numFmtId="49" fontId="6" fillId="0" borderId="0" xfId="0" applyNumberFormat="1" applyFont="1" applyAlignment="1">
      <alignment horizontal="left"/>
    </xf>
    <xf numFmtId="49" fontId="0" fillId="0" borderId="0" xfId="0" applyNumberFormat="1" applyAlignment="1">
      <alignment horizontal="left"/>
    </xf>
    <xf numFmtId="0" fontId="5" fillId="2" borderId="9" xfId="0" applyFont="1" applyFill="1" applyBorder="1" applyAlignment="1">
      <alignment horizontal="left" vertical="center" wrapText="1"/>
    </xf>
    <xf numFmtId="49" fontId="5" fillId="2" borderId="10" xfId="0" applyNumberFormat="1" applyFont="1" applyFill="1" applyBorder="1" applyAlignment="1">
      <alignment horizontal="left" vertical="center" wrapText="1"/>
    </xf>
    <xf numFmtId="49" fontId="5" fillId="2" borderId="11" xfId="0" applyNumberFormat="1" applyFont="1" applyFill="1" applyBorder="1" applyAlignment="1">
      <alignment horizontal="left" vertical="center" wrapText="1"/>
    </xf>
    <xf numFmtId="0" fontId="9" fillId="3" borderId="7" xfId="0" applyFont="1" applyFill="1" applyBorder="1" applyAlignment="1">
      <alignment horizontal="left" vertical="center" wrapText="1"/>
    </xf>
    <xf numFmtId="0" fontId="10" fillId="3" borderId="7" xfId="0" applyFont="1" applyFill="1" applyBorder="1" applyAlignment="1">
      <alignment horizontal="left" vertical="center" wrapText="1"/>
    </xf>
    <xf numFmtId="0" fontId="10" fillId="3" borderId="7" xfId="0" applyFont="1" applyFill="1" applyBorder="1" applyAlignment="1">
      <alignment horizontal="left" vertical="center"/>
    </xf>
    <xf numFmtId="0" fontId="10" fillId="3" borderId="12" xfId="0" applyFont="1" applyFill="1" applyBorder="1" applyAlignment="1">
      <alignment horizontal="left" vertical="center"/>
    </xf>
    <xf numFmtId="49" fontId="6" fillId="3" borderId="6" xfId="0" applyNumberFormat="1" applyFont="1" applyFill="1" applyBorder="1" applyAlignment="1">
      <alignment horizontal="left" vertical="center" wrapText="1"/>
    </xf>
    <xf numFmtId="49" fontId="6" fillId="3" borderId="8" xfId="0" applyNumberFormat="1" applyFont="1" applyFill="1" applyBorder="1" applyAlignment="1">
      <alignment horizontal="left" vertical="center" wrapText="1"/>
    </xf>
    <xf numFmtId="49" fontId="3" fillId="3" borderId="8" xfId="0" applyNumberFormat="1" applyFont="1" applyFill="1" applyBorder="1" applyAlignment="1">
      <alignment horizontal="left" vertical="center" wrapText="1"/>
    </xf>
    <xf numFmtId="49" fontId="3" fillId="3" borderId="6" xfId="0" applyNumberFormat="1" applyFont="1" applyFill="1" applyBorder="1" applyAlignment="1">
      <alignment horizontal="left" vertical="center" wrapText="1"/>
    </xf>
    <xf numFmtId="49" fontId="6" fillId="3" borderId="13" xfId="0" applyNumberFormat="1" applyFont="1" applyFill="1" applyBorder="1" applyAlignment="1">
      <alignment horizontal="left" vertical="center" wrapText="1"/>
    </xf>
    <xf numFmtId="49" fontId="6" fillId="3" borderId="14" xfId="0" applyNumberFormat="1" applyFont="1" applyFill="1" applyBorder="1" applyAlignment="1">
      <alignment horizontal="left" vertical="center" wrapText="1"/>
    </xf>
    <xf numFmtId="0" fontId="5" fillId="4" borderId="10" xfId="0" applyFont="1" applyFill="1" applyBorder="1" applyAlignment="1">
      <alignment horizontal="left" vertical="center" wrapText="1"/>
    </xf>
    <xf numFmtId="0" fontId="9" fillId="5" borderId="6" xfId="0" applyFont="1" applyFill="1" applyBorder="1" applyAlignment="1">
      <alignment horizontal="left" vertical="center" wrapText="1"/>
    </xf>
    <xf numFmtId="0" fontId="6" fillId="5" borderId="6" xfId="0" applyFont="1" applyFill="1" applyBorder="1" applyAlignment="1">
      <alignment horizontal="left" vertical="center" wrapText="1"/>
    </xf>
    <xf numFmtId="0" fontId="10" fillId="5" borderId="6" xfId="0" applyFont="1" applyFill="1" applyBorder="1" applyAlignment="1">
      <alignment horizontal="left" vertical="center" wrapText="1"/>
    </xf>
    <xf numFmtId="0" fontId="3" fillId="5" borderId="6" xfId="0" applyFont="1" applyFill="1" applyBorder="1" applyAlignment="1">
      <alignment horizontal="left" vertical="center" wrapText="1"/>
    </xf>
    <xf numFmtId="0" fontId="10" fillId="5" borderId="13" xfId="0" applyFont="1" applyFill="1" applyBorder="1" applyAlignment="1">
      <alignment horizontal="left" vertical="center" wrapText="1"/>
    </xf>
    <xf numFmtId="0" fontId="5" fillId="6" borderId="10" xfId="0" applyFont="1" applyFill="1" applyBorder="1" applyAlignment="1">
      <alignment horizontal="left" vertical="center" wrapText="1"/>
    </xf>
    <xf numFmtId="0" fontId="6" fillId="7" borderId="6" xfId="0" applyFont="1" applyFill="1" applyBorder="1" applyAlignment="1">
      <alignment horizontal="left" vertical="center" wrapText="1"/>
    </xf>
    <xf numFmtId="0" fontId="10" fillId="7" borderId="6" xfId="0" applyFont="1" applyFill="1" applyBorder="1" applyAlignment="1">
      <alignment horizontal="left" vertical="center" wrapText="1"/>
    </xf>
    <xf numFmtId="0" fontId="3" fillId="7" borderId="6" xfId="0" applyFont="1" applyFill="1" applyBorder="1" applyAlignment="1">
      <alignment horizontal="left" vertical="center" wrapText="1"/>
    </xf>
    <xf numFmtId="0" fontId="6" fillId="7" borderId="13" xfId="0" applyFont="1" applyFill="1" applyBorder="1" applyAlignment="1">
      <alignment horizontal="left" vertical="center" wrapText="1"/>
    </xf>
    <xf numFmtId="0" fontId="10" fillId="7" borderId="13" xfId="0" applyFont="1" applyFill="1" applyBorder="1" applyAlignment="1">
      <alignment horizontal="left" vertical="center" wrapText="1"/>
    </xf>
    <xf numFmtId="0" fontId="5" fillId="8" borderId="10" xfId="0" applyFont="1" applyFill="1" applyBorder="1" applyAlignment="1">
      <alignment horizontal="left" vertical="center" wrapText="1"/>
    </xf>
    <xf numFmtId="0" fontId="6" fillId="9" borderId="6" xfId="0" applyFont="1" applyFill="1" applyBorder="1" applyAlignment="1">
      <alignment horizontal="left" vertical="center" wrapText="1"/>
    </xf>
    <xf numFmtId="0" fontId="3" fillId="9" borderId="6" xfId="0" applyFont="1" applyFill="1" applyBorder="1" applyAlignment="1">
      <alignment horizontal="left" vertical="center" wrapText="1"/>
    </xf>
    <xf numFmtId="0" fontId="6" fillId="9" borderId="13" xfId="0" applyFont="1" applyFill="1" applyBorder="1" applyAlignment="1">
      <alignment horizontal="left" vertical="center" wrapText="1"/>
    </xf>
    <xf numFmtId="0" fontId="20" fillId="9" borderId="6" xfId="0" applyFont="1" applyFill="1" applyBorder="1" applyAlignment="1">
      <alignment horizontal="left" vertical="center" wrapText="1"/>
    </xf>
    <xf numFmtId="0" fontId="19" fillId="9" borderId="6" xfId="0" applyFont="1" applyFill="1" applyBorder="1" applyAlignment="1">
      <alignment horizontal="left" vertical="center" wrapText="1"/>
    </xf>
    <xf numFmtId="0" fontId="2" fillId="5" borderId="6" xfId="0" applyFont="1" applyFill="1" applyBorder="1" applyAlignment="1">
      <alignment horizontal="left" vertical="center" wrapText="1"/>
    </xf>
  </cellXfs>
  <cellStyles count="1">
    <cellStyle name="Standard" xfId="0" builtinId="0"/>
  </cellStyles>
  <dxfs count="12">
    <dxf>
      <font>
        <b val="0"/>
        <i val="0"/>
        <strike val="0"/>
        <condense val="0"/>
        <extend val="0"/>
        <outline val="0"/>
        <shadow val="0"/>
        <u val="none"/>
        <vertAlign val="baseline"/>
        <sz val="10"/>
        <color theme="1"/>
        <name val="Arial"/>
        <family val="2"/>
        <scheme val="none"/>
      </font>
      <numFmt numFmtId="30" formatCode="@"/>
      <fill>
        <patternFill patternType="solid">
          <fgColor indexed="64"/>
          <bgColor theme="0" tint="-4.9989318521683403E-2"/>
        </patternFill>
      </fill>
      <alignment horizontal="left" vertical="center" textRotation="0" wrapText="1" indent="0" justifyLastLine="0" shrinkToFit="0" readingOrder="0"/>
      <border diagonalUp="0" diagonalDown="0" outline="0">
        <left style="thin">
          <color auto="1"/>
        </left>
        <right/>
        <top style="thin">
          <color auto="1"/>
        </top>
        <bottom style="thin">
          <color auto="1"/>
        </bottom>
      </border>
    </dxf>
    <dxf>
      <font>
        <b val="0"/>
        <i val="0"/>
        <strike val="0"/>
        <condense val="0"/>
        <extend val="0"/>
        <outline val="0"/>
        <shadow val="0"/>
        <u val="none"/>
        <vertAlign val="baseline"/>
        <sz val="10"/>
        <color theme="1"/>
        <name val="Arial"/>
        <family val="2"/>
        <scheme val="none"/>
      </font>
      <numFmt numFmtId="30" formatCode="@"/>
      <fill>
        <patternFill patternType="solid">
          <fgColor indexed="64"/>
          <bgColor theme="0" tint="-4.9989318521683403E-2"/>
        </patternFill>
      </fill>
      <alignment horizontal="left"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theme="1"/>
        <name val="Arial"/>
        <family val="2"/>
        <scheme val="none"/>
      </font>
      <fill>
        <patternFill patternType="solid">
          <fgColor indexed="64"/>
          <bgColor theme="8" tint="0.79998168889431442"/>
        </patternFill>
      </fill>
      <alignment horizontal="left"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auto="1"/>
        <name val="Arial"/>
        <family val="2"/>
        <scheme val="none"/>
      </font>
      <fill>
        <patternFill patternType="solid">
          <fgColor indexed="64"/>
          <bgColor theme="9" tint="0.79998168889431442"/>
        </patternFill>
      </fill>
      <alignment horizontal="left"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theme="1"/>
        <name val="Arial"/>
        <family val="2"/>
        <scheme val="none"/>
      </font>
      <fill>
        <patternFill patternType="solid">
          <fgColor indexed="64"/>
          <bgColor theme="9" tint="0.79998168889431442"/>
        </patternFill>
      </fill>
      <alignment horizontal="left"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auto="1"/>
        <name val="Arial"/>
        <family val="2"/>
        <scheme val="none"/>
      </font>
      <fill>
        <patternFill patternType="solid">
          <fgColor indexed="64"/>
          <bgColor theme="5" tint="0.79998168889431442"/>
        </patternFill>
      </fill>
      <alignment horizontal="left"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auto="1"/>
        <name val="Arial"/>
        <family val="2"/>
        <scheme val="none"/>
      </font>
      <fill>
        <patternFill patternType="solid">
          <fgColor indexed="64"/>
          <bgColor theme="5" tint="0.79998168889431442"/>
        </patternFill>
      </fill>
      <alignment horizontal="left"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auto="1"/>
        <name val="Arial"/>
        <family val="2"/>
        <scheme val="none"/>
      </font>
      <fill>
        <patternFill patternType="solid">
          <fgColor indexed="64"/>
          <bgColor theme="0" tint="-4.9989318521683403E-2"/>
        </patternFill>
      </fill>
      <alignment horizontal="left" vertical="center" textRotation="0" wrapText="0" indent="0" justifyLastLine="0" shrinkToFit="0" readingOrder="0"/>
      <border diagonalUp="0" diagonalDown="0" outline="0">
        <left/>
        <right style="thin">
          <color auto="1"/>
        </right>
        <top style="thin">
          <color auto="1"/>
        </top>
        <bottom style="thin">
          <color auto="1"/>
        </bottom>
      </border>
    </dxf>
    <dxf>
      <border outline="0">
        <top style="thin">
          <color auto="1"/>
        </top>
      </border>
    </dxf>
    <dxf>
      <border outline="0">
        <left style="thin">
          <color auto="1"/>
        </left>
        <right style="thin">
          <color auto="1"/>
        </right>
        <top style="thin">
          <color auto="1"/>
        </top>
        <bottom style="thin">
          <color auto="1"/>
        </bottom>
      </border>
    </dxf>
    <dxf>
      <border outline="0">
        <bottom style="thin">
          <color auto="1"/>
        </bottom>
      </border>
    </dxf>
    <dxf>
      <font>
        <b/>
        <i val="0"/>
        <strike val="0"/>
        <condense val="0"/>
        <extend val="0"/>
        <outline val="0"/>
        <shadow val="0"/>
        <u val="none"/>
        <vertAlign val="baseline"/>
        <sz val="10"/>
        <color rgb="FF000000"/>
        <name val="Arial"/>
        <family val="2"/>
        <scheme val="none"/>
      </font>
      <fill>
        <patternFill patternType="solid">
          <fgColor indexed="64"/>
          <bgColor theme="0" tint="-0.14999847407452621"/>
        </patternFill>
      </fill>
      <alignment horizontal="left" vertical="center" textRotation="0" wrapText="1" indent="0" justifyLastLine="0" shrinkToFit="0" readingOrder="0"/>
      <border diagonalUp="0" diagonalDown="0" outline="0">
        <left style="thin">
          <color auto="1"/>
        </left>
        <right style="thin">
          <color auto="1"/>
        </right>
        <top/>
        <bottom/>
      </border>
    </dxf>
  </dxfs>
  <tableStyles count="0" defaultTableStyle="TableStyleMedium2" defaultPivotStyle="PivotStyleLight16"/>
  <colors>
    <mruColors>
      <color rgb="FFFFFF99"/>
      <color rgb="FFE46C0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B17D907-3B23-4DC4-8AB5-F72697B64166}" name="Tabelle1" displayName="Tabelle1" ref="A3:H118" totalsRowShown="0" headerRowDxfId="11" headerRowBorderDxfId="10" tableBorderDxfId="9" totalsRowBorderDxfId="8">
  <autoFilter ref="A3:H118" xr:uid="{9B17D907-3B23-4DC4-8AB5-F72697B64166}"/>
  <tableColumns count="8">
    <tableColumn id="1" xr3:uid="{87A1850F-4A05-42EB-8A05-1DE22E2199B3}" name="Attribut" dataDxfId="7"/>
    <tableColumn id="2" xr3:uid="{2907E2E0-7A4A-4CF8-9FBF-FE8987191DAE}" name="Kurzform (d)" dataDxfId="6"/>
    <tableColumn id="3" xr3:uid="{872EF9BA-D2F1-45D2-83E2-0AC532E81B59}" name="Vollständiger Name (d)" dataDxfId="5"/>
    <tableColumn id="4" xr3:uid="{06AB379B-56F0-4706-8A0C-ECFFEE5DB63F}" name="Forme abrégée (f)" dataDxfId="4"/>
    <tableColumn id="5" xr3:uid="{1E6B7513-C76F-4F91-9B1F-FB765B4CE3FD}" name="Désignation complète (f)" dataDxfId="3"/>
    <tableColumn id="6" xr3:uid="{DCFC2FB6-794E-4F3E-B04B-0BA74BC8688C}" name="Forma abbreviata (i)" dataDxfId="2"/>
    <tableColumn id="7" xr3:uid="{F44BEE68-2A69-4B1D-BA2D-D135D310775A}" name="Nr. in Arbeitshilfe ÖI V 1.1, Anhang 2, Tabelle 2 / No dans le guide de travail IÉ V 1.1, annexe 2, tableau 2" dataDxfId="1"/>
    <tableColumn id="8" xr3:uid="{46051BD8-45CB-40E2-A000-4712B1A19805}" name="ID Geodatenmodell / ID du MGD" dataDxfId="0"/>
  </tableColumns>
  <tableStyleInfo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1049BD-487A-4A11-BB84-50164F7A7129}">
  <sheetPr>
    <pageSetUpPr fitToPage="1"/>
  </sheetPr>
  <dimension ref="A1:H118"/>
  <sheetViews>
    <sheetView tabSelected="1" zoomScaleNormal="100" workbookViewId="0">
      <pane xSplit="1" topLeftCell="B1" activePane="topRight" state="frozen"/>
      <selection pane="topRight"/>
    </sheetView>
  </sheetViews>
  <sheetFormatPr baseColWidth="10" defaultRowHeight="14.5" x14ac:dyDescent="0.35"/>
  <cols>
    <col min="1" max="1" width="35.7265625" style="18" customWidth="1"/>
    <col min="2" max="2" width="42.81640625" style="18" customWidth="1"/>
    <col min="3" max="3" width="85.7265625" style="20" customWidth="1"/>
    <col min="4" max="4" width="42.81640625" style="18" customWidth="1"/>
    <col min="5" max="5" width="86.1796875" style="20" customWidth="1"/>
    <col min="6" max="6" width="42.81640625" style="18" customWidth="1"/>
    <col min="7" max="7" width="28.54296875" style="24" customWidth="1"/>
    <col min="8" max="8" width="28.453125" style="24" customWidth="1"/>
    <col min="10" max="10" width="32.1796875" customWidth="1"/>
  </cols>
  <sheetData>
    <row r="1" spans="1:8" ht="27.75" customHeight="1" x14ac:dyDescent="0.35">
      <c r="A1" s="21" t="s">
        <v>757</v>
      </c>
      <c r="B1" s="17"/>
      <c r="C1" s="19"/>
      <c r="D1" s="17"/>
      <c r="E1" s="19"/>
      <c r="F1" s="17"/>
      <c r="G1" s="23"/>
      <c r="H1" s="23"/>
    </row>
    <row r="2" spans="1:8" ht="15.75" customHeight="1" x14ac:dyDescent="0.4">
      <c r="A2" s="22"/>
      <c r="B2" s="17"/>
      <c r="C2" s="19"/>
      <c r="D2" s="17"/>
      <c r="E2" s="19"/>
      <c r="F2" s="17"/>
      <c r="G2" s="23"/>
      <c r="H2" s="23"/>
    </row>
    <row r="3" spans="1:8" ht="53.25" customHeight="1" x14ac:dyDescent="0.35">
      <c r="A3" s="25" t="s">
        <v>225</v>
      </c>
      <c r="B3" s="38" t="s">
        <v>349</v>
      </c>
      <c r="C3" s="38" t="s">
        <v>350</v>
      </c>
      <c r="D3" s="44" t="s">
        <v>725</v>
      </c>
      <c r="E3" s="44" t="s">
        <v>726</v>
      </c>
      <c r="F3" s="50" t="s">
        <v>724</v>
      </c>
      <c r="G3" s="26" t="s">
        <v>755</v>
      </c>
      <c r="H3" s="27" t="s">
        <v>727</v>
      </c>
    </row>
    <row r="4" spans="1:8" x14ac:dyDescent="0.35">
      <c r="A4" s="28" t="s">
        <v>289</v>
      </c>
      <c r="B4" s="39" t="s">
        <v>0</v>
      </c>
      <c r="C4" s="40" t="s">
        <v>1</v>
      </c>
      <c r="D4" s="45" t="s">
        <v>407</v>
      </c>
      <c r="E4" s="46" t="s">
        <v>655</v>
      </c>
      <c r="F4" s="51" t="s">
        <v>507</v>
      </c>
      <c r="G4" s="32">
        <v>1</v>
      </c>
      <c r="H4" s="33" t="s">
        <v>2</v>
      </c>
    </row>
    <row r="5" spans="1:8" ht="25" x14ac:dyDescent="0.35">
      <c r="A5" s="29" t="s">
        <v>713</v>
      </c>
      <c r="B5" s="41" t="s">
        <v>714</v>
      </c>
      <c r="C5" s="40" t="s">
        <v>3</v>
      </c>
      <c r="D5" s="47" t="s">
        <v>715</v>
      </c>
      <c r="E5" s="46" t="s">
        <v>654</v>
      </c>
      <c r="F5" s="52" t="s">
        <v>716</v>
      </c>
      <c r="G5" s="32">
        <v>2</v>
      </c>
      <c r="H5" s="33" t="s">
        <v>4</v>
      </c>
    </row>
    <row r="6" spans="1:8" x14ac:dyDescent="0.35">
      <c r="A6" s="28" t="s">
        <v>262</v>
      </c>
      <c r="B6" s="39" t="s">
        <v>5</v>
      </c>
      <c r="C6" s="40" t="s">
        <v>6</v>
      </c>
      <c r="D6" s="45" t="s">
        <v>382</v>
      </c>
      <c r="E6" s="46" t="s">
        <v>656</v>
      </c>
      <c r="F6" s="51" t="s">
        <v>481</v>
      </c>
      <c r="G6" s="32">
        <v>3.1</v>
      </c>
      <c r="H6" s="33" t="s">
        <v>7</v>
      </c>
    </row>
    <row r="7" spans="1:8" x14ac:dyDescent="0.35">
      <c r="A7" s="28" t="s">
        <v>256</v>
      </c>
      <c r="B7" s="39" t="s">
        <v>8</v>
      </c>
      <c r="C7" s="40" t="s">
        <v>9</v>
      </c>
      <c r="D7" s="45" t="s">
        <v>376</v>
      </c>
      <c r="E7" s="46" t="s">
        <v>657</v>
      </c>
      <c r="F7" s="51" t="s">
        <v>475</v>
      </c>
      <c r="G7" s="32">
        <v>3.2</v>
      </c>
      <c r="H7" s="33" t="s">
        <v>10</v>
      </c>
    </row>
    <row r="8" spans="1:8" x14ac:dyDescent="0.35">
      <c r="A8" s="28" t="s">
        <v>310</v>
      </c>
      <c r="B8" s="39" t="s">
        <v>11</v>
      </c>
      <c r="C8" s="40" t="s">
        <v>12</v>
      </c>
      <c r="D8" s="45" t="s">
        <v>426</v>
      </c>
      <c r="E8" s="46" t="s">
        <v>658</v>
      </c>
      <c r="F8" s="51" t="s">
        <v>527</v>
      </c>
      <c r="G8" s="32">
        <v>3.3</v>
      </c>
      <c r="H8" s="33" t="s">
        <v>13</v>
      </c>
    </row>
    <row r="9" spans="1:8" x14ac:dyDescent="0.35">
      <c r="A9" s="28" t="s">
        <v>237</v>
      </c>
      <c r="B9" s="39" t="s">
        <v>14</v>
      </c>
      <c r="C9" s="40" t="s">
        <v>15</v>
      </c>
      <c r="D9" s="45" t="s">
        <v>359</v>
      </c>
      <c r="E9" s="46" t="s">
        <v>659</v>
      </c>
      <c r="F9" s="51" t="s">
        <v>457</v>
      </c>
      <c r="G9" s="32">
        <v>3.4</v>
      </c>
      <c r="H9" s="33" t="s">
        <v>16</v>
      </c>
    </row>
    <row r="10" spans="1:8" ht="25" x14ac:dyDescent="0.35">
      <c r="A10" s="28" t="s">
        <v>266</v>
      </c>
      <c r="B10" s="39" t="s">
        <v>17</v>
      </c>
      <c r="C10" s="40" t="s">
        <v>18</v>
      </c>
      <c r="D10" s="45" t="s">
        <v>386</v>
      </c>
      <c r="E10" s="46" t="s">
        <v>660</v>
      </c>
      <c r="F10" s="51" t="s">
        <v>485</v>
      </c>
      <c r="G10" s="32">
        <v>3.5</v>
      </c>
      <c r="H10" s="33" t="s">
        <v>19</v>
      </c>
    </row>
    <row r="11" spans="1:8" ht="25" x14ac:dyDescent="0.35">
      <c r="A11" s="28" t="s">
        <v>267</v>
      </c>
      <c r="B11" s="39" t="s">
        <v>20</v>
      </c>
      <c r="C11" s="40" t="s">
        <v>21</v>
      </c>
      <c r="D11" s="45" t="s">
        <v>387</v>
      </c>
      <c r="E11" s="46" t="s">
        <v>661</v>
      </c>
      <c r="F11" s="51" t="s">
        <v>486</v>
      </c>
      <c r="G11" s="32">
        <v>3.5</v>
      </c>
      <c r="H11" s="33" t="s">
        <v>22</v>
      </c>
    </row>
    <row r="12" spans="1:8" ht="25" x14ac:dyDescent="0.35">
      <c r="A12" s="28" t="s">
        <v>23</v>
      </c>
      <c r="B12" s="39" t="s">
        <v>23</v>
      </c>
      <c r="C12" s="40" t="s">
        <v>24</v>
      </c>
      <c r="D12" s="45" t="s">
        <v>448</v>
      </c>
      <c r="E12" s="46" t="s">
        <v>662</v>
      </c>
      <c r="F12" s="51" t="s">
        <v>549</v>
      </c>
      <c r="G12" s="32">
        <v>4</v>
      </c>
      <c r="H12" s="33" t="s">
        <v>25</v>
      </c>
    </row>
    <row r="13" spans="1:8" x14ac:dyDescent="0.35">
      <c r="A13" s="28" t="s">
        <v>274</v>
      </c>
      <c r="B13" s="39" t="s">
        <v>26</v>
      </c>
      <c r="C13" s="40" t="s">
        <v>27</v>
      </c>
      <c r="D13" s="45" t="s">
        <v>393</v>
      </c>
      <c r="E13" s="46" t="s">
        <v>663</v>
      </c>
      <c r="F13" s="51" t="s">
        <v>492</v>
      </c>
      <c r="G13" s="32">
        <v>5</v>
      </c>
      <c r="H13" s="34" t="s">
        <v>729</v>
      </c>
    </row>
    <row r="14" spans="1:8" x14ac:dyDescent="0.35">
      <c r="A14" s="28" t="s">
        <v>236</v>
      </c>
      <c r="B14" s="39" t="s">
        <v>28</v>
      </c>
      <c r="C14" s="40" t="s">
        <v>29</v>
      </c>
      <c r="D14" s="45" t="s">
        <v>358</v>
      </c>
      <c r="E14" s="46" t="s">
        <v>664</v>
      </c>
      <c r="F14" s="51" t="s">
        <v>456</v>
      </c>
      <c r="G14" s="32" t="s">
        <v>30</v>
      </c>
      <c r="H14" s="33" t="s">
        <v>31</v>
      </c>
    </row>
    <row r="15" spans="1:8" ht="25" x14ac:dyDescent="0.35">
      <c r="A15" s="28" t="s">
        <v>261</v>
      </c>
      <c r="B15" s="39" t="s">
        <v>32</v>
      </c>
      <c r="C15" s="40" t="s">
        <v>33</v>
      </c>
      <c r="D15" s="45" t="s">
        <v>381</v>
      </c>
      <c r="E15" s="46" t="s">
        <v>665</v>
      </c>
      <c r="F15" s="51" t="s">
        <v>480</v>
      </c>
      <c r="G15" s="35" t="s">
        <v>30</v>
      </c>
      <c r="H15" s="33" t="s">
        <v>34</v>
      </c>
    </row>
    <row r="16" spans="1:8" x14ac:dyDescent="0.35">
      <c r="A16" s="28" t="s">
        <v>255</v>
      </c>
      <c r="B16" s="39" t="s">
        <v>35</v>
      </c>
      <c r="C16" s="40" t="s">
        <v>36</v>
      </c>
      <c r="D16" s="45" t="s">
        <v>375</v>
      </c>
      <c r="E16" s="46" t="s">
        <v>666</v>
      </c>
      <c r="F16" s="51" t="s">
        <v>474</v>
      </c>
      <c r="G16" s="32" t="s">
        <v>30</v>
      </c>
      <c r="H16" s="33" t="s">
        <v>37</v>
      </c>
    </row>
    <row r="17" spans="1:8" ht="25" x14ac:dyDescent="0.35">
      <c r="A17" s="28" t="s">
        <v>228</v>
      </c>
      <c r="B17" s="39" t="s">
        <v>38</v>
      </c>
      <c r="C17" s="40" t="s">
        <v>39</v>
      </c>
      <c r="D17" s="45" t="s">
        <v>579</v>
      </c>
      <c r="E17" s="46" t="s">
        <v>667</v>
      </c>
      <c r="F17" s="51" t="s">
        <v>571</v>
      </c>
      <c r="G17" s="32" t="s">
        <v>30</v>
      </c>
      <c r="H17" s="33" t="s">
        <v>40</v>
      </c>
    </row>
    <row r="18" spans="1:8" ht="25" x14ac:dyDescent="0.35">
      <c r="A18" s="28" t="s">
        <v>229</v>
      </c>
      <c r="B18" s="39" t="s">
        <v>41</v>
      </c>
      <c r="C18" s="40" t="s">
        <v>42</v>
      </c>
      <c r="D18" s="45" t="s">
        <v>580</v>
      </c>
      <c r="E18" s="46" t="s">
        <v>668</v>
      </c>
      <c r="F18" s="51" t="s">
        <v>572</v>
      </c>
      <c r="G18" s="32" t="s">
        <v>30</v>
      </c>
      <c r="H18" s="33" t="s">
        <v>43</v>
      </c>
    </row>
    <row r="19" spans="1:8" ht="25" x14ac:dyDescent="0.35">
      <c r="A19" s="28" t="s">
        <v>309</v>
      </c>
      <c r="B19" s="39" t="s">
        <v>44</v>
      </c>
      <c r="C19" s="40" t="s">
        <v>45</v>
      </c>
      <c r="D19" s="45" t="s">
        <v>425</v>
      </c>
      <c r="E19" s="46" t="s">
        <v>669</v>
      </c>
      <c r="F19" s="51" t="s">
        <v>526</v>
      </c>
      <c r="G19" s="32" t="s">
        <v>30</v>
      </c>
      <c r="H19" s="33" t="s">
        <v>46</v>
      </c>
    </row>
    <row r="20" spans="1:8" x14ac:dyDescent="0.35">
      <c r="A20" s="28" t="s">
        <v>260</v>
      </c>
      <c r="B20" s="39" t="s">
        <v>47</v>
      </c>
      <c r="C20" s="40" t="s">
        <v>48</v>
      </c>
      <c r="D20" s="45" t="s">
        <v>380</v>
      </c>
      <c r="E20" s="46" t="s">
        <v>596</v>
      </c>
      <c r="F20" s="51" t="s">
        <v>479</v>
      </c>
      <c r="G20" s="32" t="s">
        <v>30</v>
      </c>
      <c r="H20" s="33"/>
    </row>
    <row r="21" spans="1:8" x14ac:dyDescent="0.35">
      <c r="A21" s="28" t="s">
        <v>298</v>
      </c>
      <c r="B21" s="39" t="s">
        <v>49</v>
      </c>
      <c r="C21" s="40" t="s">
        <v>50</v>
      </c>
      <c r="D21" s="45" t="s">
        <v>416</v>
      </c>
      <c r="E21" s="46" t="s">
        <v>597</v>
      </c>
      <c r="F21" s="51" t="s">
        <v>516</v>
      </c>
      <c r="G21" s="32" t="s">
        <v>30</v>
      </c>
      <c r="H21" s="33"/>
    </row>
    <row r="22" spans="1:8" x14ac:dyDescent="0.35">
      <c r="A22" s="28" t="s">
        <v>244</v>
      </c>
      <c r="B22" s="39" t="s">
        <v>51</v>
      </c>
      <c r="C22" s="40" t="s">
        <v>52</v>
      </c>
      <c r="D22" s="45" t="s">
        <v>581</v>
      </c>
      <c r="E22" s="46" t="s">
        <v>670</v>
      </c>
      <c r="F22" s="51" t="s">
        <v>462</v>
      </c>
      <c r="G22" s="32" t="s">
        <v>30</v>
      </c>
      <c r="H22" s="34" t="s">
        <v>730</v>
      </c>
    </row>
    <row r="23" spans="1:8" x14ac:dyDescent="0.35">
      <c r="A23" s="28" t="s">
        <v>329</v>
      </c>
      <c r="B23" s="39" t="s">
        <v>53</v>
      </c>
      <c r="C23" s="40" t="s">
        <v>54</v>
      </c>
      <c r="D23" s="45" t="s">
        <v>445</v>
      </c>
      <c r="E23" s="46" t="s">
        <v>671</v>
      </c>
      <c r="F23" s="51" t="s">
        <v>546</v>
      </c>
      <c r="G23" s="32">
        <v>7</v>
      </c>
      <c r="H23" s="33" t="s">
        <v>55</v>
      </c>
    </row>
    <row r="24" spans="1:8" x14ac:dyDescent="0.35">
      <c r="A24" s="28" t="s">
        <v>315</v>
      </c>
      <c r="B24" s="39" t="s">
        <v>56</v>
      </c>
      <c r="C24" s="40" t="s">
        <v>57</v>
      </c>
      <c r="D24" s="45" t="s">
        <v>431</v>
      </c>
      <c r="E24" s="46" t="s">
        <v>672</v>
      </c>
      <c r="F24" s="51" t="s">
        <v>532</v>
      </c>
      <c r="G24" s="32">
        <v>8</v>
      </c>
      <c r="H24" s="33" t="s">
        <v>58</v>
      </c>
    </row>
    <row r="25" spans="1:8" x14ac:dyDescent="0.35">
      <c r="A25" s="28" t="s">
        <v>273</v>
      </c>
      <c r="B25" s="39" t="s">
        <v>59</v>
      </c>
      <c r="C25" s="40" t="s">
        <v>60</v>
      </c>
      <c r="D25" s="45" t="s">
        <v>392</v>
      </c>
      <c r="E25" s="46" t="s">
        <v>673</v>
      </c>
      <c r="F25" s="51" t="s">
        <v>491</v>
      </c>
      <c r="G25" s="32">
        <v>8</v>
      </c>
      <c r="H25" s="33" t="s">
        <v>61</v>
      </c>
    </row>
    <row r="26" spans="1:8" ht="25" x14ac:dyDescent="0.35">
      <c r="A26" s="28" t="s">
        <v>240</v>
      </c>
      <c r="B26" s="39" t="s">
        <v>62</v>
      </c>
      <c r="C26" s="40" t="s">
        <v>63</v>
      </c>
      <c r="D26" s="45" t="s">
        <v>361</v>
      </c>
      <c r="E26" s="46" t="s">
        <v>674</v>
      </c>
      <c r="F26" s="51" t="s">
        <v>459</v>
      </c>
      <c r="G26" s="32">
        <v>9</v>
      </c>
      <c r="H26" s="33" t="s">
        <v>64</v>
      </c>
    </row>
    <row r="27" spans="1:8" x14ac:dyDescent="0.35">
      <c r="A27" s="28" t="s">
        <v>285</v>
      </c>
      <c r="B27" s="39" t="s">
        <v>65</v>
      </c>
      <c r="C27" s="40" t="s">
        <v>66</v>
      </c>
      <c r="D27" s="45" t="s">
        <v>405</v>
      </c>
      <c r="E27" s="46" t="s">
        <v>675</v>
      </c>
      <c r="F27" s="51" t="s">
        <v>504</v>
      </c>
      <c r="G27" s="32">
        <v>10</v>
      </c>
      <c r="H27" s="33" t="s">
        <v>67</v>
      </c>
    </row>
    <row r="28" spans="1:8" ht="25" x14ac:dyDescent="0.35">
      <c r="A28" s="28" t="s">
        <v>324</v>
      </c>
      <c r="B28" s="39" t="s">
        <v>68</v>
      </c>
      <c r="C28" s="40" t="s">
        <v>69</v>
      </c>
      <c r="D28" s="45" t="s">
        <v>440</v>
      </c>
      <c r="E28" s="46" t="s">
        <v>676</v>
      </c>
      <c r="F28" s="51" t="s">
        <v>541</v>
      </c>
      <c r="G28" s="32">
        <v>11</v>
      </c>
      <c r="H28" s="33" t="s">
        <v>61</v>
      </c>
    </row>
    <row r="29" spans="1:8" x14ac:dyDescent="0.35">
      <c r="A29" s="28" t="s">
        <v>230</v>
      </c>
      <c r="B29" s="39" t="s">
        <v>70</v>
      </c>
      <c r="C29" s="40" t="s">
        <v>71</v>
      </c>
      <c r="D29" s="45" t="s">
        <v>353</v>
      </c>
      <c r="E29" s="46" t="s">
        <v>677</v>
      </c>
      <c r="F29" s="51" t="s">
        <v>450</v>
      </c>
      <c r="G29" s="32">
        <v>12</v>
      </c>
      <c r="H29" s="33" t="s">
        <v>61</v>
      </c>
    </row>
    <row r="30" spans="1:8" x14ac:dyDescent="0.35">
      <c r="A30" s="28" t="s">
        <v>245</v>
      </c>
      <c r="B30" s="39" t="s">
        <v>72</v>
      </c>
      <c r="C30" s="40" t="s">
        <v>73</v>
      </c>
      <c r="D30" s="45" t="s">
        <v>365</v>
      </c>
      <c r="E30" s="46" t="s">
        <v>678</v>
      </c>
      <c r="F30" s="51" t="s">
        <v>463</v>
      </c>
      <c r="G30" s="32">
        <v>12</v>
      </c>
      <c r="H30" s="33" t="s">
        <v>61</v>
      </c>
    </row>
    <row r="31" spans="1:8" ht="37.5" x14ac:dyDescent="0.35">
      <c r="A31" s="28" t="s">
        <v>239</v>
      </c>
      <c r="B31" s="39" t="s">
        <v>74</v>
      </c>
      <c r="C31" s="40" t="s">
        <v>75</v>
      </c>
      <c r="D31" s="45" t="s">
        <v>582</v>
      </c>
      <c r="E31" s="46" t="s">
        <v>688</v>
      </c>
      <c r="F31" s="51" t="s">
        <v>573</v>
      </c>
      <c r="G31" s="32">
        <v>13</v>
      </c>
      <c r="H31" s="34" t="s">
        <v>728</v>
      </c>
    </row>
    <row r="32" spans="1:8" ht="50" x14ac:dyDescent="0.35">
      <c r="A32" s="28" t="s">
        <v>242</v>
      </c>
      <c r="B32" s="39" t="s">
        <v>76</v>
      </c>
      <c r="C32" s="40" t="s">
        <v>77</v>
      </c>
      <c r="D32" s="45" t="s">
        <v>583</v>
      </c>
      <c r="E32" s="46" t="s">
        <v>653</v>
      </c>
      <c r="F32" s="51" t="s">
        <v>574</v>
      </c>
      <c r="G32" s="32">
        <v>13</v>
      </c>
      <c r="H32" s="34" t="s">
        <v>731</v>
      </c>
    </row>
    <row r="33" spans="1:8" ht="37.5" x14ac:dyDescent="0.35">
      <c r="A33" s="28" t="s">
        <v>241</v>
      </c>
      <c r="B33" s="39" t="s">
        <v>78</v>
      </c>
      <c r="C33" s="56" t="s">
        <v>754</v>
      </c>
      <c r="D33" s="45" t="s">
        <v>362</v>
      </c>
      <c r="E33" s="46" t="s">
        <v>752</v>
      </c>
      <c r="F33" s="51" t="s">
        <v>362</v>
      </c>
      <c r="G33" s="32">
        <v>13</v>
      </c>
      <c r="H33" s="33" t="s">
        <v>64</v>
      </c>
    </row>
    <row r="34" spans="1:8" ht="25" x14ac:dyDescent="0.35">
      <c r="A34" s="28" t="s">
        <v>300</v>
      </c>
      <c r="B34" s="39" t="s">
        <v>79</v>
      </c>
      <c r="C34" s="40" t="s">
        <v>80</v>
      </c>
      <c r="D34" s="45" t="s">
        <v>561</v>
      </c>
      <c r="E34" s="46" t="s">
        <v>679</v>
      </c>
      <c r="F34" s="51" t="s">
        <v>517</v>
      </c>
      <c r="G34" s="32">
        <v>14</v>
      </c>
      <c r="H34" s="34" t="s">
        <v>732</v>
      </c>
    </row>
    <row r="35" spans="1:8" ht="50" x14ac:dyDescent="0.35">
      <c r="A35" s="28" t="s">
        <v>323</v>
      </c>
      <c r="B35" s="39" t="s">
        <v>81</v>
      </c>
      <c r="C35" s="56" t="s">
        <v>753</v>
      </c>
      <c r="D35" s="45" t="s">
        <v>439</v>
      </c>
      <c r="E35" s="46" t="s">
        <v>756</v>
      </c>
      <c r="F35" s="51" t="s">
        <v>540</v>
      </c>
      <c r="G35" s="35" t="s">
        <v>733</v>
      </c>
      <c r="H35" s="33" t="s">
        <v>61</v>
      </c>
    </row>
    <row r="36" spans="1:8" x14ac:dyDescent="0.35">
      <c r="A36" s="28" t="s">
        <v>314</v>
      </c>
      <c r="B36" s="39" t="s">
        <v>82</v>
      </c>
      <c r="C36" s="40" t="s">
        <v>82</v>
      </c>
      <c r="D36" s="45" t="s">
        <v>430</v>
      </c>
      <c r="E36" s="46" t="s">
        <v>430</v>
      </c>
      <c r="F36" s="51" t="s">
        <v>531</v>
      </c>
      <c r="G36" s="32">
        <v>16</v>
      </c>
      <c r="H36" s="33" t="s">
        <v>61</v>
      </c>
    </row>
    <row r="37" spans="1:8" ht="45.75" customHeight="1" x14ac:dyDescent="0.35">
      <c r="A37" s="28" t="s">
        <v>313</v>
      </c>
      <c r="B37" s="39" t="s">
        <v>83</v>
      </c>
      <c r="C37" s="40" t="s">
        <v>84</v>
      </c>
      <c r="D37" s="45" t="s">
        <v>429</v>
      </c>
      <c r="E37" s="46" t="s">
        <v>598</v>
      </c>
      <c r="F37" s="51" t="s">
        <v>530</v>
      </c>
      <c r="G37" s="32">
        <v>16</v>
      </c>
      <c r="H37" s="33" t="s">
        <v>85</v>
      </c>
    </row>
    <row r="38" spans="1:8" x14ac:dyDescent="0.35">
      <c r="A38" s="28" t="s">
        <v>311</v>
      </c>
      <c r="B38" s="39" t="s">
        <v>86</v>
      </c>
      <c r="C38" s="40" t="s">
        <v>87</v>
      </c>
      <c r="D38" s="45" t="s">
        <v>427</v>
      </c>
      <c r="E38" s="46" t="s">
        <v>599</v>
      </c>
      <c r="F38" s="51" t="s">
        <v>528</v>
      </c>
      <c r="G38" s="32">
        <v>17</v>
      </c>
      <c r="H38" s="33"/>
    </row>
    <row r="39" spans="1:8" x14ac:dyDescent="0.35">
      <c r="A39" s="28" t="s">
        <v>238</v>
      </c>
      <c r="B39" s="39" t="s">
        <v>88</v>
      </c>
      <c r="C39" s="40" t="s">
        <v>89</v>
      </c>
      <c r="D39" s="45" t="s">
        <v>360</v>
      </c>
      <c r="E39" s="46" t="s">
        <v>600</v>
      </c>
      <c r="F39" s="51" t="s">
        <v>458</v>
      </c>
      <c r="G39" s="32">
        <v>17</v>
      </c>
      <c r="H39" s="33"/>
    </row>
    <row r="40" spans="1:8" x14ac:dyDescent="0.35">
      <c r="A40" s="28" t="s">
        <v>265</v>
      </c>
      <c r="B40" s="39" t="s">
        <v>90</v>
      </c>
      <c r="C40" s="40" t="s">
        <v>91</v>
      </c>
      <c r="D40" s="45" t="s">
        <v>385</v>
      </c>
      <c r="E40" s="46" t="s">
        <v>601</v>
      </c>
      <c r="F40" s="51" t="s">
        <v>484</v>
      </c>
      <c r="G40" s="32">
        <v>17</v>
      </c>
      <c r="H40" s="33"/>
    </row>
    <row r="41" spans="1:8" ht="25" x14ac:dyDescent="0.35">
      <c r="A41" s="28" t="s">
        <v>330</v>
      </c>
      <c r="B41" s="39" t="s">
        <v>92</v>
      </c>
      <c r="C41" s="40" t="s">
        <v>92</v>
      </c>
      <c r="D41" s="45" t="s">
        <v>446</v>
      </c>
      <c r="E41" s="46" t="s">
        <v>446</v>
      </c>
      <c r="F41" s="51" t="s">
        <v>547</v>
      </c>
      <c r="G41" s="32">
        <v>19</v>
      </c>
      <c r="H41" s="33" t="s">
        <v>61</v>
      </c>
    </row>
    <row r="42" spans="1:8" x14ac:dyDescent="0.35">
      <c r="A42" s="28" t="s">
        <v>290</v>
      </c>
      <c r="B42" s="39" t="s">
        <v>93</v>
      </c>
      <c r="C42" s="40" t="s">
        <v>93</v>
      </c>
      <c r="D42" s="45" t="s">
        <v>408</v>
      </c>
      <c r="E42" s="46" t="s">
        <v>602</v>
      </c>
      <c r="F42" s="51" t="s">
        <v>508</v>
      </c>
      <c r="G42" s="32">
        <v>20</v>
      </c>
      <c r="H42" s="33" t="s">
        <v>61</v>
      </c>
    </row>
    <row r="43" spans="1:8" x14ac:dyDescent="0.35">
      <c r="A43" s="28" t="s">
        <v>258</v>
      </c>
      <c r="B43" s="39" t="s">
        <v>94</v>
      </c>
      <c r="C43" s="40" t="s">
        <v>95</v>
      </c>
      <c r="D43" s="45" t="s">
        <v>378</v>
      </c>
      <c r="E43" s="46" t="s">
        <v>603</v>
      </c>
      <c r="F43" s="51" t="s">
        <v>477</v>
      </c>
      <c r="G43" s="32">
        <v>21</v>
      </c>
      <c r="H43" s="33" t="s">
        <v>96</v>
      </c>
    </row>
    <row r="44" spans="1:8" ht="25" x14ac:dyDescent="0.35">
      <c r="A44" s="28" t="s">
        <v>301</v>
      </c>
      <c r="B44" s="39" t="s">
        <v>97</v>
      </c>
      <c r="C44" s="40" t="s">
        <v>98</v>
      </c>
      <c r="D44" s="45" t="s">
        <v>417</v>
      </c>
      <c r="E44" s="46" t="s">
        <v>680</v>
      </c>
      <c r="F44" s="51" t="s">
        <v>518</v>
      </c>
      <c r="G44" s="32">
        <v>22</v>
      </c>
      <c r="H44" s="33" t="s">
        <v>99</v>
      </c>
    </row>
    <row r="45" spans="1:8" ht="25" x14ac:dyDescent="0.35">
      <c r="A45" s="28" t="s">
        <v>302</v>
      </c>
      <c r="B45" s="39" t="s">
        <v>100</v>
      </c>
      <c r="C45" s="40" t="s">
        <v>101</v>
      </c>
      <c r="D45" s="45" t="s">
        <v>418</v>
      </c>
      <c r="E45" s="46" t="s">
        <v>681</v>
      </c>
      <c r="F45" s="51" t="s">
        <v>519</v>
      </c>
      <c r="G45" s="32">
        <v>22</v>
      </c>
      <c r="H45" s="33" t="s">
        <v>102</v>
      </c>
    </row>
    <row r="46" spans="1:8" x14ac:dyDescent="0.35">
      <c r="A46" s="28" t="s">
        <v>306</v>
      </c>
      <c r="B46" s="39" t="s">
        <v>103</v>
      </c>
      <c r="C46" s="40" t="s">
        <v>104</v>
      </c>
      <c r="D46" s="45" t="s">
        <v>422</v>
      </c>
      <c r="E46" s="46" t="s">
        <v>604</v>
      </c>
      <c r="F46" s="51" t="s">
        <v>523</v>
      </c>
      <c r="G46" s="32">
        <v>23</v>
      </c>
      <c r="H46" s="33" t="s">
        <v>61</v>
      </c>
    </row>
    <row r="47" spans="1:8" ht="25" x14ac:dyDescent="0.35">
      <c r="A47" s="28" t="s">
        <v>297</v>
      </c>
      <c r="B47" s="39" t="s">
        <v>105</v>
      </c>
      <c r="C47" s="40" t="s">
        <v>106</v>
      </c>
      <c r="D47" s="45" t="s">
        <v>415</v>
      </c>
      <c r="E47" s="46" t="s">
        <v>682</v>
      </c>
      <c r="F47" s="51" t="s">
        <v>515</v>
      </c>
      <c r="G47" s="32">
        <v>24</v>
      </c>
      <c r="H47" s="33" t="s">
        <v>107</v>
      </c>
    </row>
    <row r="48" spans="1:8" x14ac:dyDescent="0.35">
      <c r="A48" s="28" t="s">
        <v>251</v>
      </c>
      <c r="B48" s="39" t="s">
        <v>108</v>
      </c>
      <c r="C48" s="40" t="s">
        <v>109</v>
      </c>
      <c r="D48" s="45" t="s">
        <v>372</v>
      </c>
      <c r="E48" s="46" t="s">
        <v>605</v>
      </c>
      <c r="F48" s="51" t="s">
        <v>470</v>
      </c>
      <c r="G48" s="32">
        <v>25</v>
      </c>
      <c r="H48" s="33" t="s">
        <v>61</v>
      </c>
    </row>
    <row r="49" spans="1:8" ht="25" x14ac:dyDescent="0.35">
      <c r="A49" s="28" t="s">
        <v>272</v>
      </c>
      <c r="B49" s="39" t="s">
        <v>110</v>
      </c>
      <c r="C49" s="40" t="s">
        <v>111</v>
      </c>
      <c r="D49" s="45" t="s">
        <v>584</v>
      </c>
      <c r="E49" s="46" t="s">
        <v>606</v>
      </c>
      <c r="F49" s="51" t="s">
        <v>575</v>
      </c>
      <c r="G49" s="32">
        <v>26</v>
      </c>
      <c r="H49" s="33" t="s">
        <v>61</v>
      </c>
    </row>
    <row r="50" spans="1:8" ht="25" x14ac:dyDescent="0.35">
      <c r="A50" s="28" t="s">
        <v>292</v>
      </c>
      <c r="B50" s="39" t="s">
        <v>112</v>
      </c>
      <c r="C50" s="40" t="s">
        <v>113</v>
      </c>
      <c r="D50" s="45" t="s">
        <v>410</v>
      </c>
      <c r="E50" s="46" t="s">
        <v>410</v>
      </c>
      <c r="F50" s="51" t="s">
        <v>510</v>
      </c>
      <c r="G50" s="32">
        <v>27</v>
      </c>
      <c r="H50" s="33" t="s">
        <v>61</v>
      </c>
    </row>
    <row r="51" spans="1:8" ht="25" x14ac:dyDescent="0.35">
      <c r="A51" s="28" t="s">
        <v>275</v>
      </c>
      <c r="B51" s="39" t="s">
        <v>114</v>
      </c>
      <c r="C51" s="40" t="s">
        <v>115</v>
      </c>
      <c r="D51" s="45" t="s">
        <v>394</v>
      </c>
      <c r="E51" s="46" t="s">
        <v>607</v>
      </c>
      <c r="F51" s="51" t="s">
        <v>493</v>
      </c>
      <c r="G51" s="32">
        <v>28</v>
      </c>
      <c r="H51" s="33" t="s">
        <v>61</v>
      </c>
    </row>
    <row r="52" spans="1:8" x14ac:dyDescent="0.35">
      <c r="A52" s="28" t="s">
        <v>227</v>
      </c>
      <c r="B52" s="39" t="s">
        <v>116</v>
      </c>
      <c r="C52" s="40" t="s">
        <v>117</v>
      </c>
      <c r="D52" s="45" t="s">
        <v>585</v>
      </c>
      <c r="E52" s="46" t="s">
        <v>683</v>
      </c>
      <c r="F52" s="51" t="s">
        <v>449</v>
      </c>
      <c r="G52" s="32">
        <v>29</v>
      </c>
      <c r="H52" s="33" t="s">
        <v>61</v>
      </c>
    </row>
    <row r="53" spans="1:8" x14ac:dyDescent="0.35">
      <c r="A53" s="28" t="s">
        <v>287</v>
      </c>
      <c r="B53" s="39" t="s">
        <v>118</v>
      </c>
      <c r="C53" s="40" t="s">
        <v>119</v>
      </c>
      <c r="D53" s="45" t="s">
        <v>586</v>
      </c>
      <c r="E53" s="46" t="s">
        <v>684</v>
      </c>
      <c r="F53" s="51" t="s">
        <v>506</v>
      </c>
      <c r="G53" s="32">
        <v>29</v>
      </c>
      <c r="H53" s="33" t="s">
        <v>61</v>
      </c>
    </row>
    <row r="54" spans="1:8" x14ac:dyDescent="0.35">
      <c r="A54" s="28" t="s">
        <v>254</v>
      </c>
      <c r="B54" s="39" t="s">
        <v>120</v>
      </c>
      <c r="C54" s="40" t="s">
        <v>121</v>
      </c>
      <c r="D54" s="45" t="s">
        <v>587</v>
      </c>
      <c r="E54" s="46" t="s">
        <v>685</v>
      </c>
      <c r="F54" s="51" t="s">
        <v>473</v>
      </c>
      <c r="G54" s="32">
        <v>29</v>
      </c>
      <c r="H54" s="33" t="s">
        <v>61</v>
      </c>
    </row>
    <row r="55" spans="1:8" ht="25" x14ac:dyDescent="0.35">
      <c r="A55" s="28" t="s">
        <v>250</v>
      </c>
      <c r="B55" s="39" t="s">
        <v>122</v>
      </c>
      <c r="C55" s="40" t="s">
        <v>123</v>
      </c>
      <c r="D55" s="45" t="s">
        <v>371</v>
      </c>
      <c r="E55" s="46" t="s">
        <v>608</v>
      </c>
      <c r="F55" s="51" t="s">
        <v>469</v>
      </c>
      <c r="G55" s="32">
        <v>29</v>
      </c>
      <c r="H55" s="33"/>
    </row>
    <row r="56" spans="1:8" x14ac:dyDescent="0.35">
      <c r="A56" s="28" t="s">
        <v>328</v>
      </c>
      <c r="B56" s="39" t="s">
        <v>124</v>
      </c>
      <c r="C56" s="40" t="s">
        <v>125</v>
      </c>
      <c r="D56" s="45" t="s">
        <v>588</v>
      </c>
      <c r="E56" s="46" t="s">
        <v>609</v>
      </c>
      <c r="F56" s="51" t="s">
        <v>576</v>
      </c>
      <c r="G56" s="32">
        <v>30</v>
      </c>
      <c r="H56" s="33" t="s">
        <v>61</v>
      </c>
    </row>
    <row r="57" spans="1:8" x14ac:dyDescent="0.35">
      <c r="A57" s="28" t="s">
        <v>276</v>
      </c>
      <c r="B57" s="39" t="s">
        <v>126</v>
      </c>
      <c r="C57" s="40" t="s">
        <v>127</v>
      </c>
      <c r="D57" s="45" t="s">
        <v>395</v>
      </c>
      <c r="E57" s="46" t="s">
        <v>610</v>
      </c>
      <c r="F57" s="51" t="s">
        <v>494</v>
      </c>
      <c r="G57" s="32">
        <v>31</v>
      </c>
      <c r="H57" s="33" t="s">
        <v>61</v>
      </c>
    </row>
    <row r="58" spans="1:8" x14ac:dyDescent="0.35">
      <c r="A58" s="28" t="s">
        <v>252</v>
      </c>
      <c r="B58" s="39" t="s">
        <v>128</v>
      </c>
      <c r="C58" s="40" t="s">
        <v>129</v>
      </c>
      <c r="D58" s="45" t="s">
        <v>373</v>
      </c>
      <c r="E58" s="46" t="s">
        <v>611</v>
      </c>
      <c r="F58" s="51" t="s">
        <v>471</v>
      </c>
      <c r="G58" s="32">
        <v>32</v>
      </c>
      <c r="H58" s="33" t="s">
        <v>99</v>
      </c>
    </row>
    <row r="59" spans="1:8" x14ac:dyDescent="0.35">
      <c r="A59" s="28" t="s">
        <v>304</v>
      </c>
      <c r="B59" s="39" t="s">
        <v>130</v>
      </c>
      <c r="C59" s="40" t="s">
        <v>131</v>
      </c>
      <c r="D59" s="45" t="s">
        <v>420</v>
      </c>
      <c r="E59" s="46" t="s">
        <v>612</v>
      </c>
      <c r="F59" s="51" t="s">
        <v>521</v>
      </c>
      <c r="G59" s="32">
        <v>32</v>
      </c>
      <c r="H59" s="33" t="s">
        <v>102</v>
      </c>
    </row>
    <row r="60" spans="1:8" x14ac:dyDescent="0.35">
      <c r="A60" s="28" t="s">
        <v>312</v>
      </c>
      <c r="B60" s="39" t="s">
        <v>132</v>
      </c>
      <c r="C60" s="40" t="s">
        <v>132</v>
      </c>
      <c r="D60" s="45" t="s">
        <v>428</v>
      </c>
      <c r="E60" s="46" t="s">
        <v>428</v>
      </c>
      <c r="F60" s="51" t="s">
        <v>529</v>
      </c>
      <c r="G60" s="32">
        <v>33</v>
      </c>
      <c r="H60" s="33" t="s">
        <v>61</v>
      </c>
    </row>
    <row r="61" spans="1:8" x14ac:dyDescent="0.35">
      <c r="A61" s="28" t="s">
        <v>259</v>
      </c>
      <c r="B61" s="39" t="s">
        <v>133</v>
      </c>
      <c r="C61" s="40" t="s">
        <v>133</v>
      </c>
      <c r="D61" s="45" t="s">
        <v>379</v>
      </c>
      <c r="E61" s="46" t="s">
        <v>379</v>
      </c>
      <c r="F61" s="51" t="s">
        <v>478</v>
      </c>
      <c r="G61" s="32">
        <v>34</v>
      </c>
      <c r="H61" s="33" t="s">
        <v>61</v>
      </c>
    </row>
    <row r="62" spans="1:8" x14ac:dyDescent="0.35">
      <c r="A62" s="28" t="s">
        <v>247</v>
      </c>
      <c r="B62" s="39" t="s">
        <v>134</v>
      </c>
      <c r="C62" s="40" t="s">
        <v>135</v>
      </c>
      <c r="D62" s="45" t="s">
        <v>589</v>
      </c>
      <c r="E62" s="46" t="s">
        <v>613</v>
      </c>
      <c r="F62" s="51" t="s">
        <v>465</v>
      </c>
      <c r="G62" s="32">
        <v>35</v>
      </c>
      <c r="H62" s="33" t="s">
        <v>61</v>
      </c>
    </row>
    <row r="63" spans="1:8" x14ac:dyDescent="0.35">
      <c r="A63" s="28" t="s">
        <v>326</v>
      </c>
      <c r="B63" s="39" t="s">
        <v>136</v>
      </c>
      <c r="C63" s="40" t="s">
        <v>137</v>
      </c>
      <c r="D63" s="45" t="s">
        <v>442</v>
      </c>
      <c r="E63" s="46" t="s">
        <v>686</v>
      </c>
      <c r="F63" s="51" t="s">
        <v>543</v>
      </c>
      <c r="G63" s="32">
        <v>36</v>
      </c>
      <c r="H63" s="33" t="s">
        <v>138</v>
      </c>
    </row>
    <row r="64" spans="1:8" ht="51" customHeight="1" x14ac:dyDescent="0.35">
      <c r="A64" s="28" t="s">
        <v>264</v>
      </c>
      <c r="B64" s="39" t="s">
        <v>139</v>
      </c>
      <c r="C64" s="40" t="s">
        <v>139</v>
      </c>
      <c r="D64" s="45" t="s">
        <v>712</v>
      </c>
      <c r="E64" s="46" t="s">
        <v>712</v>
      </c>
      <c r="F64" s="54" t="s">
        <v>739</v>
      </c>
      <c r="G64" s="32">
        <v>37</v>
      </c>
      <c r="H64" s="33" t="s">
        <v>61</v>
      </c>
    </row>
    <row r="65" spans="1:8" x14ac:dyDescent="0.35">
      <c r="A65" s="28" t="s">
        <v>295</v>
      </c>
      <c r="B65" s="39" t="s">
        <v>140</v>
      </c>
      <c r="C65" s="40" t="s">
        <v>140</v>
      </c>
      <c r="D65" s="45" t="s">
        <v>590</v>
      </c>
      <c r="E65" s="46" t="s">
        <v>590</v>
      </c>
      <c r="F65" s="51" t="s">
        <v>577</v>
      </c>
      <c r="G65" s="32">
        <v>38</v>
      </c>
      <c r="H65" s="33" t="s">
        <v>61</v>
      </c>
    </row>
    <row r="66" spans="1:8" ht="25" x14ac:dyDescent="0.35">
      <c r="A66" s="28" t="s">
        <v>296</v>
      </c>
      <c r="B66" s="41" t="s">
        <v>336</v>
      </c>
      <c r="C66" s="41" t="s">
        <v>336</v>
      </c>
      <c r="D66" s="45" t="s">
        <v>414</v>
      </c>
      <c r="E66" s="46" t="s">
        <v>614</v>
      </c>
      <c r="F66" s="51" t="s">
        <v>514</v>
      </c>
      <c r="G66" s="32">
        <v>38</v>
      </c>
      <c r="H66" s="33"/>
    </row>
    <row r="67" spans="1:8" x14ac:dyDescent="0.35">
      <c r="A67" s="28" t="s">
        <v>331</v>
      </c>
      <c r="B67" s="39" t="s">
        <v>141</v>
      </c>
      <c r="C67" s="40" t="s">
        <v>141</v>
      </c>
      <c r="D67" s="45" t="s">
        <v>447</v>
      </c>
      <c r="E67" s="46" t="s">
        <v>447</v>
      </c>
      <c r="F67" s="51" t="s">
        <v>548</v>
      </c>
      <c r="G67" s="32">
        <v>39</v>
      </c>
      <c r="H67" s="33" t="s">
        <v>61</v>
      </c>
    </row>
    <row r="68" spans="1:8" x14ac:dyDescent="0.35">
      <c r="A68" s="28" t="s">
        <v>142</v>
      </c>
      <c r="B68" s="39" t="s">
        <v>142</v>
      </c>
      <c r="C68" s="40" t="s">
        <v>143</v>
      </c>
      <c r="D68" s="45" t="s">
        <v>369</v>
      </c>
      <c r="E68" s="46" t="s">
        <v>615</v>
      </c>
      <c r="F68" s="51" t="s">
        <v>467</v>
      </c>
      <c r="G68" s="32">
        <v>39</v>
      </c>
      <c r="H68" s="33"/>
    </row>
    <row r="69" spans="1:8" x14ac:dyDescent="0.35">
      <c r="A69" s="28" t="s">
        <v>318</v>
      </c>
      <c r="B69" s="39" t="s">
        <v>144</v>
      </c>
      <c r="C69" s="40" t="s">
        <v>145</v>
      </c>
      <c r="D69" s="45" t="s">
        <v>434</v>
      </c>
      <c r="E69" s="46" t="s">
        <v>616</v>
      </c>
      <c r="F69" s="55" t="s">
        <v>746</v>
      </c>
      <c r="G69" s="32">
        <v>39</v>
      </c>
      <c r="H69" s="33"/>
    </row>
    <row r="70" spans="1:8" ht="25" x14ac:dyDescent="0.35">
      <c r="A70" s="28" t="s">
        <v>319</v>
      </c>
      <c r="B70" s="39" t="s">
        <v>146</v>
      </c>
      <c r="C70" s="40" t="s">
        <v>147</v>
      </c>
      <c r="D70" s="45" t="s">
        <v>435</v>
      </c>
      <c r="E70" s="46" t="s">
        <v>617</v>
      </c>
      <c r="F70" s="51" t="s">
        <v>536</v>
      </c>
      <c r="G70" s="32">
        <v>39</v>
      </c>
      <c r="H70" s="33"/>
    </row>
    <row r="71" spans="1:8" ht="25" x14ac:dyDescent="0.35">
      <c r="A71" s="28" t="s">
        <v>286</v>
      </c>
      <c r="B71" s="39" t="s">
        <v>148</v>
      </c>
      <c r="C71" s="40" t="s">
        <v>149</v>
      </c>
      <c r="D71" s="45" t="s">
        <v>406</v>
      </c>
      <c r="E71" s="46" t="s">
        <v>618</v>
      </c>
      <c r="F71" s="51" t="s">
        <v>505</v>
      </c>
      <c r="G71" s="32">
        <v>39</v>
      </c>
      <c r="H71" s="33"/>
    </row>
    <row r="72" spans="1:8" ht="25" x14ac:dyDescent="0.35">
      <c r="A72" s="28" t="s">
        <v>248</v>
      </c>
      <c r="B72" s="39" t="s">
        <v>150</v>
      </c>
      <c r="C72" s="40" t="s">
        <v>151</v>
      </c>
      <c r="D72" s="45" t="s">
        <v>368</v>
      </c>
      <c r="E72" s="46" t="s">
        <v>619</v>
      </c>
      <c r="F72" s="55" t="s">
        <v>743</v>
      </c>
      <c r="G72" s="32">
        <v>39</v>
      </c>
      <c r="H72" s="33"/>
    </row>
    <row r="73" spans="1:8" x14ac:dyDescent="0.35">
      <c r="A73" s="28" t="s">
        <v>316</v>
      </c>
      <c r="B73" s="39" t="s">
        <v>152</v>
      </c>
      <c r="C73" s="40" t="s">
        <v>153</v>
      </c>
      <c r="D73" s="45" t="s">
        <v>432</v>
      </c>
      <c r="E73" s="46" t="s">
        <v>620</v>
      </c>
      <c r="F73" s="55" t="s">
        <v>745</v>
      </c>
      <c r="G73" s="32">
        <v>39</v>
      </c>
      <c r="H73" s="33"/>
    </row>
    <row r="74" spans="1:8" ht="25" x14ac:dyDescent="0.35">
      <c r="A74" s="28" t="s">
        <v>325</v>
      </c>
      <c r="B74" s="39" t="s">
        <v>154</v>
      </c>
      <c r="C74" s="40" t="s">
        <v>155</v>
      </c>
      <c r="D74" s="45" t="s">
        <v>441</v>
      </c>
      <c r="E74" s="46" t="s">
        <v>621</v>
      </c>
      <c r="F74" s="51" t="s">
        <v>542</v>
      </c>
      <c r="G74" s="32">
        <v>39</v>
      </c>
      <c r="H74" s="33"/>
    </row>
    <row r="75" spans="1:8" x14ac:dyDescent="0.35">
      <c r="A75" s="28" t="s">
        <v>308</v>
      </c>
      <c r="B75" s="39" t="s">
        <v>156</v>
      </c>
      <c r="C75" s="40" t="s">
        <v>157</v>
      </c>
      <c r="D75" s="45" t="s">
        <v>424</v>
      </c>
      <c r="E75" s="46" t="s">
        <v>622</v>
      </c>
      <c r="F75" s="51" t="s">
        <v>525</v>
      </c>
      <c r="G75" s="32">
        <v>39</v>
      </c>
      <c r="H75" s="33"/>
    </row>
    <row r="76" spans="1:8" x14ac:dyDescent="0.35">
      <c r="A76" s="28" t="s">
        <v>322</v>
      </c>
      <c r="B76" s="39" t="s">
        <v>158</v>
      </c>
      <c r="C76" s="40" t="s">
        <v>159</v>
      </c>
      <c r="D76" s="45" t="s">
        <v>438</v>
      </c>
      <c r="E76" s="46" t="s">
        <v>623</v>
      </c>
      <c r="F76" s="51" t="s">
        <v>539</v>
      </c>
      <c r="G76" s="32">
        <v>39</v>
      </c>
      <c r="H76" s="33"/>
    </row>
    <row r="77" spans="1:8" x14ac:dyDescent="0.35">
      <c r="A77" s="28" t="s">
        <v>321</v>
      </c>
      <c r="B77" s="39" t="s">
        <v>160</v>
      </c>
      <c r="C77" s="40" t="s">
        <v>161</v>
      </c>
      <c r="D77" s="45" t="s">
        <v>437</v>
      </c>
      <c r="E77" s="46" t="s">
        <v>624</v>
      </c>
      <c r="F77" s="51" t="s">
        <v>538</v>
      </c>
      <c r="G77" s="32">
        <v>39</v>
      </c>
      <c r="H77" s="33"/>
    </row>
    <row r="78" spans="1:8" x14ac:dyDescent="0.35">
      <c r="A78" s="28" t="s">
        <v>305</v>
      </c>
      <c r="B78" s="39" t="s">
        <v>162</v>
      </c>
      <c r="C78" s="40" t="s">
        <v>163</v>
      </c>
      <c r="D78" s="45" t="s">
        <v>421</v>
      </c>
      <c r="E78" s="46" t="s">
        <v>625</v>
      </c>
      <c r="F78" s="51" t="s">
        <v>522</v>
      </c>
      <c r="G78" s="32">
        <v>39</v>
      </c>
      <c r="H78" s="33"/>
    </row>
    <row r="79" spans="1:8" x14ac:dyDescent="0.35">
      <c r="A79" s="28" t="s">
        <v>307</v>
      </c>
      <c r="B79" s="39" t="s">
        <v>164</v>
      </c>
      <c r="C79" s="40" t="s">
        <v>165</v>
      </c>
      <c r="D79" s="45" t="s">
        <v>423</v>
      </c>
      <c r="E79" s="46" t="s">
        <v>626</v>
      </c>
      <c r="F79" s="51" t="s">
        <v>524</v>
      </c>
      <c r="G79" s="32">
        <v>39</v>
      </c>
      <c r="H79" s="33"/>
    </row>
    <row r="80" spans="1:8" ht="50" x14ac:dyDescent="0.35">
      <c r="A80" s="28" t="s">
        <v>243</v>
      </c>
      <c r="B80" s="39" t="s">
        <v>166</v>
      </c>
      <c r="C80" s="40" t="s">
        <v>167</v>
      </c>
      <c r="D80" s="45" t="s">
        <v>364</v>
      </c>
      <c r="E80" s="46" t="s">
        <v>627</v>
      </c>
      <c r="F80" s="51" t="s">
        <v>461</v>
      </c>
      <c r="G80" s="32">
        <v>39</v>
      </c>
      <c r="H80" s="33"/>
    </row>
    <row r="81" spans="1:8" x14ac:dyDescent="0.35">
      <c r="A81" s="28" t="s">
        <v>231</v>
      </c>
      <c r="B81" s="39" t="s">
        <v>168</v>
      </c>
      <c r="C81" s="40" t="s">
        <v>169</v>
      </c>
      <c r="D81" s="45" t="s">
        <v>354</v>
      </c>
      <c r="E81" s="46" t="s">
        <v>628</v>
      </c>
      <c r="F81" s="51" t="s">
        <v>451</v>
      </c>
      <c r="G81" s="32">
        <v>39</v>
      </c>
      <c r="H81" s="33"/>
    </row>
    <row r="82" spans="1:8" x14ac:dyDescent="0.35">
      <c r="A82" s="28" t="s">
        <v>263</v>
      </c>
      <c r="B82" s="39" t="s">
        <v>170</v>
      </c>
      <c r="C82" s="40" t="s">
        <v>171</v>
      </c>
      <c r="D82" s="45" t="s">
        <v>383</v>
      </c>
      <c r="E82" s="46" t="s">
        <v>629</v>
      </c>
      <c r="F82" s="51" t="s">
        <v>482</v>
      </c>
      <c r="G82" s="32">
        <v>39</v>
      </c>
      <c r="H82" s="33"/>
    </row>
    <row r="83" spans="1:8" x14ac:dyDescent="0.35">
      <c r="A83" s="28" t="s">
        <v>246</v>
      </c>
      <c r="B83" s="39" t="s">
        <v>172</v>
      </c>
      <c r="C83" s="40" t="s">
        <v>173</v>
      </c>
      <c r="D83" s="47" t="s">
        <v>736</v>
      </c>
      <c r="E83" s="46" t="s">
        <v>630</v>
      </c>
      <c r="F83" s="51" t="s">
        <v>464</v>
      </c>
      <c r="G83" s="32">
        <v>39</v>
      </c>
      <c r="H83" s="33"/>
    </row>
    <row r="84" spans="1:8" x14ac:dyDescent="0.35">
      <c r="A84" s="30" t="s">
        <v>346</v>
      </c>
      <c r="B84" s="41" t="s">
        <v>343</v>
      </c>
      <c r="C84" s="41" t="s">
        <v>344</v>
      </c>
      <c r="D84" s="45" t="s">
        <v>594</v>
      </c>
      <c r="E84" s="46" t="s">
        <v>595</v>
      </c>
      <c r="F84" s="51" t="s">
        <v>689</v>
      </c>
      <c r="G84" s="32">
        <v>39</v>
      </c>
      <c r="H84" s="33"/>
    </row>
    <row r="85" spans="1:8" x14ac:dyDescent="0.35">
      <c r="A85" s="28" t="s">
        <v>257</v>
      </c>
      <c r="B85" s="39" t="s">
        <v>174</v>
      </c>
      <c r="C85" s="40" t="s">
        <v>175</v>
      </c>
      <c r="D85" s="45" t="s">
        <v>377</v>
      </c>
      <c r="E85" s="46" t="s">
        <v>631</v>
      </c>
      <c r="F85" s="51" t="s">
        <v>476</v>
      </c>
      <c r="G85" s="32">
        <v>39</v>
      </c>
      <c r="H85" s="33"/>
    </row>
    <row r="86" spans="1:8" x14ac:dyDescent="0.35">
      <c r="A86" s="28" t="s">
        <v>327</v>
      </c>
      <c r="B86" s="39" t="s">
        <v>176</v>
      </c>
      <c r="C86" s="40" t="s">
        <v>177</v>
      </c>
      <c r="D86" s="45" t="s">
        <v>443</v>
      </c>
      <c r="E86" s="46" t="s">
        <v>632</v>
      </c>
      <c r="F86" s="51" t="s">
        <v>544</v>
      </c>
      <c r="G86" s="32">
        <v>39</v>
      </c>
      <c r="H86" s="33"/>
    </row>
    <row r="87" spans="1:8" ht="25" x14ac:dyDescent="0.35">
      <c r="A87" s="28" t="s">
        <v>317</v>
      </c>
      <c r="B87" s="39" t="s">
        <v>178</v>
      </c>
      <c r="C87" s="40" t="s">
        <v>179</v>
      </c>
      <c r="D87" s="45" t="s">
        <v>433</v>
      </c>
      <c r="E87" s="46" t="s">
        <v>633</v>
      </c>
      <c r="F87" s="55" t="s">
        <v>750</v>
      </c>
      <c r="G87" s="32">
        <v>39</v>
      </c>
      <c r="H87" s="33"/>
    </row>
    <row r="88" spans="1:8" x14ac:dyDescent="0.35">
      <c r="A88" s="28" t="s">
        <v>268</v>
      </c>
      <c r="B88" s="39" t="s">
        <v>180</v>
      </c>
      <c r="C88" s="40" t="s">
        <v>181</v>
      </c>
      <c r="D88" s="45" t="s">
        <v>388</v>
      </c>
      <c r="E88" s="46" t="s">
        <v>634</v>
      </c>
      <c r="F88" s="51" t="s">
        <v>487</v>
      </c>
      <c r="G88" s="32">
        <v>40</v>
      </c>
      <c r="H88" s="33" t="s">
        <v>61</v>
      </c>
    </row>
    <row r="89" spans="1:8" x14ac:dyDescent="0.35">
      <c r="A89" s="28" t="s">
        <v>269</v>
      </c>
      <c r="B89" s="39" t="s">
        <v>182</v>
      </c>
      <c r="C89" s="40" t="s">
        <v>183</v>
      </c>
      <c r="D89" s="45" t="s">
        <v>389</v>
      </c>
      <c r="E89" s="46" t="s">
        <v>635</v>
      </c>
      <c r="F89" s="51" t="s">
        <v>488</v>
      </c>
      <c r="G89" s="32">
        <v>40</v>
      </c>
      <c r="H89" s="33" t="s">
        <v>61</v>
      </c>
    </row>
    <row r="90" spans="1:8" x14ac:dyDescent="0.35">
      <c r="A90" s="28" t="s">
        <v>271</v>
      </c>
      <c r="B90" s="39" t="s">
        <v>184</v>
      </c>
      <c r="C90" s="40" t="s">
        <v>185</v>
      </c>
      <c r="D90" s="45" t="s">
        <v>391</v>
      </c>
      <c r="E90" s="46" t="s">
        <v>636</v>
      </c>
      <c r="F90" s="51" t="s">
        <v>490</v>
      </c>
      <c r="G90" s="32">
        <v>40</v>
      </c>
      <c r="H90" s="33" t="s">
        <v>61</v>
      </c>
    </row>
    <row r="91" spans="1:8" x14ac:dyDescent="0.35">
      <c r="A91" s="28" t="s">
        <v>270</v>
      </c>
      <c r="B91" s="39" t="s">
        <v>186</v>
      </c>
      <c r="C91" s="40" t="s">
        <v>187</v>
      </c>
      <c r="D91" s="45" t="s">
        <v>390</v>
      </c>
      <c r="E91" s="46" t="s">
        <v>637</v>
      </c>
      <c r="F91" s="51" t="s">
        <v>489</v>
      </c>
      <c r="G91" s="32">
        <v>40</v>
      </c>
      <c r="H91" s="33" t="s">
        <v>61</v>
      </c>
    </row>
    <row r="92" spans="1:8" x14ac:dyDescent="0.35">
      <c r="A92" s="28" t="s">
        <v>299</v>
      </c>
      <c r="B92" s="39" t="s">
        <v>188</v>
      </c>
      <c r="C92" s="40" t="s">
        <v>188</v>
      </c>
      <c r="D92" s="45" t="s">
        <v>591</v>
      </c>
      <c r="E92" s="46" t="s">
        <v>687</v>
      </c>
      <c r="F92" s="51" t="s">
        <v>578</v>
      </c>
      <c r="G92" s="32">
        <v>41</v>
      </c>
      <c r="H92" s="33" t="s">
        <v>61</v>
      </c>
    </row>
    <row r="93" spans="1:8" x14ac:dyDescent="0.35">
      <c r="A93" s="28" t="s">
        <v>233</v>
      </c>
      <c r="B93" s="39" t="s">
        <v>189</v>
      </c>
      <c r="C93" s="40" t="s">
        <v>190</v>
      </c>
      <c r="D93" s="45" t="s">
        <v>592</v>
      </c>
      <c r="E93" s="46" t="s">
        <v>592</v>
      </c>
      <c r="F93" s="51" t="s">
        <v>453</v>
      </c>
      <c r="G93" s="32">
        <v>41</v>
      </c>
      <c r="H93" s="33" t="s">
        <v>61</v>
      </c>
    </row>
    <row r="94" spans="1:8" x14ac:dyDescent="0.35">
      <c r="A94" s="28" t="s">
        <v>232</v>
      </c>
      <c r="B94" s="39" t="s">
        <v>191</v>
      </c>
      <c r="C94" s="40" t="s">
        <v>192</v>
      </c>
      <c r="D94" s="45" t="s">
        <v>355</v>
      </c>
      <c r="E94" s="46" t="s">
        <v>638</v>
      </c>
      <c r="F94" s="51" t="s">
        <v>452</v>
      </c>
      <c r="G94" s="32">
        <v>41</v>
      </c>
      <c r="H94" s="33" t="s">
        <v>61</v>
      </c>
    </row>
    <row r="95" spans="1:8" x14ac:dyDescent="0.35">
      <c r="A95" s="28" t="s">
        <v>320</v>
      </c>
      <c r="B95" s="39" t="s">
        <v>193</v>
      </c>
      <c r="C95" s="40" t="s">
        <v>194</v>
      </c>
      <c r="D95" s="45" t="s">
        <v>436</v>
      </c>
      <c r="E95" s="46" t="s">
        <v>639</v>
      </c>
      <c r="F95" s="51" t="s">
        <v>537</v>
      </c>
      <c r="G95" s="32">
        <v>42</v>
      </c>
      <c r="H95" s="33" t="s">
        <v>61</v>
      </c>
    </row>
    <row r="96" spans="1:8" x14ac:dyDescent="0.35">
      <c r="A96" s="28" t="s">
        <v>195</v>
      </c>
      <c r="B96" s="39" t="s">
        <v>195</v>
      </c>
      <c r="C96" s="40" t="s">
        <v>196</v>
      </c>
      <c r="D96" s="45" t="s">
        <v>367</v>
      </c>
      <c r="E96" s="46" t="s">
        <v>640</v>
      </c>
      <c r="F96" s="51" t="s">
        <v>367</v>
      </c>
      <c r="G96" s="32">
        <v>43</v>
      </c>
      <c r="H96" s="33" t="s">
        <v>197</v>
      </c>
    </row>
    <row r="97" spans="1:8" x14ac:dyDescent="0.35">
      <c r="A97" s="28" t="s">
        <v>249</v>
      </c>
      <c r="B97" s="39" t="s">
        <v>198</v>
      </c>
      <c r="C97" s="40" t="s">
        <v>198</v>
      </c>
      <c r="D97" s="45" t="s">
        <v>370</v>
      </c>
      <c r="E97" s="46" t="s">
        <v>370</v>
      </c>
      <c r="F97" s="51" t="s">
        <v>468</v>
      </c>
      <c r="G97" s="32">
        <v>44</v>
      </c>
      <c r="H97" s="33" t="s">
        <v>61</v>
      </c>
    </row>
    <row r="98" spans="1:8" x14ac:dyDescent="0.35">
      <c r="A98" s="28" t="s">
        <v>293</v>
      </c>
      <c r="B98" s="39" t="s">
        <v>199</v>
      </c>
      <c r="C98" s="40" t="s">
        <v>200</v>
      </c>
      <c r="D98" s="45" t="s">
        <v>411</v>
      </c>
      <c r="E98" s="46" t="s">
        <v>641</v>
      </c>
      <c r="F98" s="51" t="s">
        <v>511</v>
      </c>
      <c r="G98" s="32">
        <v>45</v>
      </c>
      <c r="H98" s="33" t="s">
        <v>61</v>
      </c>
    </row>
    <row r="99" spans="1:8" x14ac:dyDescent="0.35">
      <c r="A99" s="28" t="s">
        <v>284</v>
      </c>
      <c r="B99" s="39" t="s">
        <v>201</v>
      </c>
      <c r="C99" s="40" t="s">
        <v>201</v>
      </c>
      <c r="D99" s="45" t="s">
        <v>403</v>
      </c>
      <c r="E99" s="46" t="s">
        <v>642</v>
      </c>
      <c r="F99" s="51" t="s">
        <v>502</v>
      </c>
      <c r="G99" s="32">
        <v>46</v>
      </c>
      <c r="H99" s="33" t="s">
        <v>61</v>
      </c>
    </row>
    <row r="100" spans="1:8" x14ac:dyDescent="0.35">
      <c r="A100" s="28" t="s">
        <v>253</v>
      </c>
      <c r="B100" s="39" t="s">
        <v>202</v>
      </c>
      <c r="C100" s="40" t="s">
        <v>203</v>
      </c>
      <c r="D100" s="45" t="s">
        <v>593</v>
      </c>
      <c r="E100" s="46" t="s">
        <v>643</v>
      </c>
      <c r="F100" s="51" t="s">
        <v>472</v>
      </c>
      <c r="G100" s="32">
        <v>47</v>
      </c>
      <c r="H100" s="33" t="s">
        <v>61</v>
      </c>
    </row>
    <row r="101" spans="1:8" x14ac:dyDescent="0.35">
      <c r="A101" s="28" t="s">
        <v>234</v>
      </c>
      <c r="B101" s="39" t="s">
        <v>204</v>
      </c>
      <c r="C101" s="40" t="s">
        <v>204</v>
      </c>
      <c r="D101" s="45" t="s">
        <v>356</v>
      </c>
      <c r="E101" s="46" t="s">
        <v>356</v>
      </c>
      <c r="F101" s="51" t="s">
        <v>454</v>
      </c>
      <c r="G101" s="32">
        <v>49</v>
      </c>
      <c r="H101" s="33" t="s">
        <v>61</v>
      </c>
    </row>
    <row r="102" spans="1:8" x14ac:dyDescent="0.35">
      <c r="A102" s="28" t="s">
        <v>283</v>
      </c>
      <c r="B102" s="39" t="s">
        <v>205</v>
      </c>
      <c r="C102" s="40" t="s">
        <v>206</v>
      </c>
      <c r="D102" s="45" t="s">
        <v>402</v>
      </c>
      <c r="E102" s="46" t="s">
        <v>644</v>
      </c>
      <c r="F102" s="51" t="s">
        <v>501</v>
      </c>
      <c r="G102" s="32">
        <v>50</v>
      </c>
      <c r="H102" s="33" t="s">
        <v>61</v>
      </c>
    </row>
    <row r="103" spans="1:8" x14ac:dyDescent="0.35">
      <c r="A103" s="28" t="s">
        <v>207</v>
      </c>
      <c r="B103" s="39" t="s">
        <v>207</v>
      </c>
      <c r="C103" s="40" t="s">
        <v>207</v>
      </c>
      <c r="D103" s="45" t="s">
        <v>404</v>
      </c>
      <c r="E103" s="46" t="s">
        <v>404</v>
      </c>
      <c r="F103" s="51" t="s">
        <v>503</v>
      </c>
      <c r="G103" s="32">
        <v>52</v>
      </c>
      <c r="H103" s="33"/>
    </row>
    <row r="104" spans="1:8" x14ac:dyDescent="0.35">
      <c r="A104" s="28" t="s">
        <v>235</v>
      </c>
      <c r="B104" s="39" t="s">
        <v>208</v>
      </c>
      <c r="C104" s="40" t="s">
        <v>209</v>
      </c>
      <c r="D104" s="45" t="s">
        <v>357</v>
      </c>
      <c r="E104" s="46" t="s">
        <v>645</v>
      </c>
      <c r="F104" s="51" t="s">
        <v>455</v>
      </c>
      <c r="G104" s="32">
        <v>53</v>
      </c>
      <c r="H104" s="33"/>
    </row>
    <row r="105" spans="1:8" ht="25" x14ac:dyDescent="0.35">
      <c r="A105" s="28" t="s">
        <v>277</v>
      </c>
      <c r="B105" s="39" t="s">
        <v>210</v>
      </c>
      <c r="C105" s="40" t="s">
        <v>211</v>
      </c>
      <c r="D105" s="45" t="s">
        <v>396</v>
      </c>
      <c r="E105" s="46" t="s">
        <v>646</v>
      </c>
      <c r="F105" s="52" t="s">
        <v>740</v>
      </c>
      <c r="G105" s="32">
        <v>54</v>
      </c>
      <c r="H105" s="33"/>
    </row>
    <row r="106" spans="1:8" ht="25" x14ac:dyDescent="0.35">
      <c r="A106" s="28" t="s">
        <v>278</v>
      </c>
      <c r="B106" s="39" t="s">
        <v>212</v>
      </c>
      <c r="C106" s="40" t="s">
        <v>213</v>
      </c>
      <c r="D106" s="45" t="s">
        <v>397</v>
      </c>
      <c r="E106" s="46" t="s">
        <v>647</v>
      </c>
      <c r="F106" s="52" t="s">
        <v>749</v>
      </c>
      <c r="G106" s="32">
        <v>54</v>
      </c>
      <c r="H106" s="33"/>
    </row>
    <row r="107" spans="1:8" ht="25" x14ac:dyDescent="0.35">
      <c r="A107" s="28" t="s">
        <v>279</v>
      </c>
      <c r="B107" s="39" t="s">
        <v>214</v>
      </c>
      <c r="C107" s="40" t="s">
        <v>215</v>
      </c>
      <c r="D107" s="45" t="s">
        <v>398</v>
      </c>
      <c r="E107" s="46" t="s">
        <v>648</v>
      </c>
      <c r="F107" s="52" t="s">
        <v>741</v>
      </c>
      <c r="G107" s="32">
        <v>54</v>
      </c>
      <c r="H107" s="33"/>
    </row>
    <row r="108" spans="1:8" ht="25" x14ac:dyDescent="0.35">
      <c r="A108" s="28" t="s">
        <v>280</v>
      </c>
      <c r="B108" s="39" t="s">
        <v>216</v>
      </c>
      <c r="C108" s="40" t="s">
        <v>217</v>
      </c>
      <c r="D108" s="45" t="s">
        <v>399</v>
      </c>
      <c r="E108" s="46" t="s">
        <v>649</v>
      </c>
      <c r="F108" s="52" t="s">
        <v>742</v>
      </c>
      <c r="G108" s="32">
        <v>54</v>
      </c>
      <c r="H108" s="33"/>
    </row>
    <row r="109" spans="1:8" ht="37.5" x14ac:dyDescent="0.35">
      <c r="A109" s="28" t="s">
        <v>281</v>
      </c>
      <c r="B109" s="39" t="s">
        <v>218</v>
      </c>
      <c r="C109" s="40" t="s">
        <v>219</v>
      </c>
      <c r="D109" s="45" t="s">
        <v>400</v>
      </c>
      <c r="E109" s="46" t="s">
        <v>650</v>
      </c>
      <c r="F109" s="52" t="s">
        <v>747</v>
      </c>
      <c r="G109" s="32">
        <v>54</v>
      </c>
      <c r="H109" s="33"/>
    </row>
    <row r="110" spans="1:8" ht="25" x14ac:dyDescent="0.35">
      <c r="A110" s="28" t="s">
        <v>282</v>
      </c>
      <c r="B110" s="39" t="s">
        <v>220</v>
      </c>
      <c r="C110" s="40" t="s">
        <v>221</v>
      </c>
      <c r="D110" s="45" t="s">
        <v>401</v>
      </c>
      <c r="E110" s="46" t="s">
        <v>651</v>
      </c>
      <c r="F110" s="52" t="s">
        <v>748</v>
      </c>
      <c r="G110" s="32">
        <v>54</v>
      </c>
      <c r="H110" s="33"/>
    </row>
    <row r="111" spans="1:8" x14ac:dyDescent="0.35">
      <c r="A111" s="28" t="s">
        <v>291</v>
      </c>
      <c r="B111" s="39" t="s">
        <v>222</v>
      </c>
      <c r="C111" s="40" t="s">
        <v>223</v>
      </c>
      <c r="D111" s="45" t="s">
        <v>409</v>
      </c>
      <c r="E111" s="46" t="s">
        <v>652</v>
      </c>
      <c r="F111" s="51" t="s">
        <v>509</v>
      </c>
      <c r="G111" s="32"/>
      <c r="H111" s="33"/>
    </row>
    <row r="112" spans="1:8" x14ac:dyDescent="0.35">
      <c r="A112" s="29" t="s">
        <v>570</v>
      </c>
      <c r="B112" s="39" t="s">
        <v>717</v>
      </c>
      <c r="C112" s="42" t="s">
        <v>734</v>
      </c>
      <c r="D112" s="45" t="s">
        <v>718</v>
      </c>
      <c r="E112" s="46" t="s">
        <v>737</v>
      </c>
      <c r="F112" s="51" t="s">
        <v>719</v>
      </c>
      <c r="G112" s="32">
        <v>56</v>
      </c>
      <c r="H112" s="33"/>
    </row>
    <row r="113" spans="1:8" ht="25" x14ac:dyDescent="0.35">
      <c r="A113" s="28" t="s">
        <v>303</v>
      </c>
      <c r="B113" s="39" t="s">
        <v>224</v>
      </c>
      <c r="C113" s="40" t="s">
        <v>224</v>
      </c>
      <c r="D113" s="45" t="s">
        <v>419</v>
      </c>
      <c r="E113" s="46" t="s">
        <v>419</v>
      </c>
      <c r="F113" s="51" t="s">
        <v>520</v>
      </c>
      <c r="G113" s="32"/>
      <c r="H113" s="33"/>
    </row>
    <row r="114" spans="1:8" ht="37.5" x14ac:dyDescent="0.35">
      <c r="A114" s="30" t="s">
        <v>720</v>
      </c>
      <c r="B114" s="41" t="s">
        <v>690</v>
      </c>
      <c r="C114" s="41" t="s">
        <v>691</v>
      </c>
      <c r="D114" s="45" t="s">
        <v>692</v>
      </c>
      <c r="E114" s="46" t="s">
        <v>693</v>
      </c>
      <c r="F114" s="55" t="s">
        <v>751</v>
      </c>
      <c r="G114" s="32" t="s">
        <v>342</v>
      </c>
      <c r="H114" s="33" t="s">
        <v>348</v>
      </c>
    </row>
    <row r="115" spans="1:8" ht="37.5" x14ac:dyDescent="0.35">
      <c r="A115" s="30" t="s">
        <v>709</v>
      </c>
      <c r="B115" s="41" t="s">
        <v>694</v>
      </c>
      <c r="C115" s="41" t="s">
        <v>702</v>
      </c>
      <c r="D115" s="45" t="s">
        <v>697</v>
      </c>
      <c r="E115" s="46" t="s">
        <v>705</v>
      </c>
      <c r="F115" s="51" t="s">
        <v>701</v>
      </c>
      <c r="G115" s="32" t="s">
        <v>342</v>
      </c>
      <c r="H115" s="33" t="s">
        <v>348</v>
      </c>
    </row>
    <row r="116" spans="1:8" ht="37.5" x14ac:dyDescent="0.35">
      <c r="A116" s="30" t="s">
        <v>708</v>
      </c>
      <c r="B116" s="41" t="s">
        <v>695</v>
      </c>
      <c r="C116" s="41" t="s">
        <v>703</v>
      </c>
      <c r="D116" s="45" t="s">
        <v>698</v>
      </c>
      <c r="E116" s="46" t="s">
        <v>706</v>
      </c>
      <c r="F116" s="51" t="s">
        <v>700</v>
      </c>
      <c r="G116" s="32" t="s">
        <v>342</v>
      </c>
      <c r="H116" s="33" t="s">
        <v>348</v>
      </c>
    </row>
    <row r="117" spans="1:8" ht="37.5" x14ac:dyDescent="0.35">
      <c r="A117" s="30" t="s">
        <v>710</v>
      </c>
      <c r="B117" s="41" t="s">
        <v>696</v>
      </c>
      <c r="C117" s="41" t="s">
        <v>704</v>
      </c>
      <c r="D117" s="45" t="s">
        <v>699</v>
      </c>
      <c r="E117" s="46" t="s">
        <v>707</v>
      </c>
      <c r="F117" s="55" t="s">
        <v>744</v>
      </c>
      <c r="G117" s="32" t="s">
        <v>342</v>
      </c>
      <c r="H117" s="33" t="s">
        <v>348</v>
      </c>
    </row>
    <row r="118" spans="1:8" ht="37.5" x14ac:dyDescent="0.35">
      <c r="A118" s="31" t="s">
        <v>711</v>
      </c>
      <c r="B118" s="43" t="s">
        <v>721</v>
      </c>
      <c r="C118" s="43" t="s">
        <v>735</v>
      </c>
      <c r="D118" s="48" t="s">
        <v>722</v>
      </c>
      <c r="E118" s="49" t="s">
        <v>738</v>
      </c>
      <c r="F118" s="53" t="s">
        <v>723</v>
      </c>
      <c r="G118" s="36" t="s">
        <v>342</v>
      </c>
      <c r="H118" s="37" t="s">
        <v>348</v>
      </c>
    </row>
  </sheetData>
  <phoneticPr fontId="17" type="noConversion"/>
  <pageMargins left="0.25" right="0.25" top="0.75" bottom="0.75" header="0.3" footer="0.3"/>
  <pageSetup paperSize="8" scale="52" fitToHeight="0" orientation="landscape" r:id="rId1"/>
  <headerFooter>
    <oddHeader>&amp;L&amp;"Arial,Standard"&amp;10BAFU 2025&amp;C&amp;"Arial,Standard"&amp;10Fachplanung ökologische Infrastruktur: Minimales Geodatenmodell&amp;R&amp;"Arial,Standard"&amp;10Anhang B</oddHeader>
  </headerFooter>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8452FF-55A5-4B25-BF04-75204B56A3D0}">
  <dimension ref="A1:B110"/>
  <sheetViews>
    <sheetView topLeftCell="A42" workbookViewId="0">
      <selection activeCell="A6" sqref="A6"/>
    </sheetView>
  </sheetViews>
  <sheetFormatPr baseColWidth="10" defaultRowHeight="14.5" x14ac:dyDescent="0.35"/>
  <cols>
    <col min="1" max="1" width="35.54296875" customWidth="1"/>
    <col min="2" max="2" width="36.81640625" customWidth="1"/>
  </cols>
  <sheetData>
    <row r="1" spans="1:2" ht="15" thickBot="1" x14ac:dyDescent="0.4">
      <c r="A1" s="3" t="s">
        <v>332</v>
      </c>
      <c r="B1" s="1" t="s">
        <v>226</v>
      </c>
    </row>
    <row r="2" spans="1:2" ht="15" thickBot="1" x14ac:dyDescent="0.4">
      <c r="A2" s="4" t="s">
        <v>116</v>
      </c>
      <c r="B2" s="2" t="s">
        <v>227</v>
      </c>
    </row>
    <row r="3" spans="1:2" ht="25.5" thickBot="1" x14ac:dyDescent="0.4">
      <c r="A3" s="4" t="s">
        <v>38</v>
      </c>
      <c r="B3" s="2" t="s">
        <v>228</v>
      </c>
    </row>
    <row r="4" spans="1:2" ht="25.5" thickBot="1" x14ac:dyDescent="0.4">
      <c r="A4" s="4" t="s">
        <v>41</v>
      </c>
      <c r="B4" s="2" t="s">
        <v>229</v>
      </c>
    </row>
    <row r="5" spans="1:2" ht="15" thickBot="1" x14ac:dyDescent="0.4">
      <c r="A5" s="4" t="s">
        <v>70</v>
      </c>
      <c r="B5" s="2" t="s">
        <v>230</v>
      </c>
    </row>
    <row r="6" spans="1:2" ht="15" thickBot="1" x14ac:dyDescent="0.4">
      <c r="A6" s="4" t="s">
        <v>168</v>
      </c>
      <c r="B6" s="2" t="s">
        <v>231</v>
      </c>
    </row>
    <row r="7" spans="1:2" ht="15" thickBot="1" x14ac:dyDescent="0.4">
      <c r="A7" s="4" t="s">
        <v>191</v>
      </c>
      <c r="B7" s="2" t="s">
        <v>232</v>
      </c>
    </row>
    <row r="8" spans="1:2" ht="15" thickBot="1" x14ac:dyDescent="0.4">
      <c r="A8" s="4" t="s">
        <v>189</v>
      </c>
      <c r="B8" s="2" t="s">
        <v>233</v>
      </c>
    </row>
    <row r="9" spans="1:2" ht="15" thickBot="1" x14ac:dyDescent="0.4">
      <c r="A9" s="4" t="s">
        <v>204</v>
      </c>
      <c r="B9" s="2" t="s">
        <v>234</v>
      </c>
    </row>
    <row r="10" spans="1:2" ht="15" thickBot="1" x14ac:dyDescent="0.4">
      <c r="A10" s="4" t="s">
        <v>208</v>
      </c>
      <c r="B10" s="2" t="s">
        <v>235</v>
      </c>
    </row>
    <row r="11" spans="1:2" ht="15" thickBot="1" x14ac:dyDescent="0.4">
      <c r="A11" s="4" t="s">
        <v>28</v>
      </c>
      <c r="B11" s="2" t="s">
        <v>236</v>
      </c>
    </row>
    <row r="12" spans="1:2" ht="15" thickBot="1" x14ac:dyDescent="0.4">
      <c r="A12" s="4" t="s">
        <v>14</v>
      </c>
      <c r="B12" s="2" t="s">
        <v>237</v>
      </c>
    </row>
    <row r="13" spans="1:2" ht="15" thickBot="1" x14ac:dyDescent="0.4">
      <c r="A13" s="4" t="s">
        <v>88</v>
      </c>
      <c r="B13" s="2" t="s">
        <v>238</v>
      </c>
    </row>
    <row r="14" spans="1:2" ht="15" thickBot="1" x14ac:dyDescent="0.4">
      <c r="A14" s="4" t="s">
        <v>74</v>
      </c>
      <c r="B14" s="2" t="s">
        <v>239</v>
      </c>
    </row>
    <row r="15" spans="1:2" ht="15" thickBot="1" x14ac:dyDescent="0.4">
      <c r="A15" s="4" t="s">
        <v>62</v>
      </c>
      <c r="B15" s="2" t="s">
        <v>240</v>
      </c>
    </row>
    <row r="16" spans="1:2" ht="15" thickBot="1" x14ac:dyDescent="0.4">
      <c r="A16" s="4" t="s">
        <v>78</v>
      </c>
      <c r="B16" s="2" t="s">
        <v>241</v>
      </c>
    </row>
    <row r="17" spans="1:2" ht="25.5" thickBot="1" x14ac:dyDescent="0.4">
      <c r="A17" s="4" t="s">
        <v>76</v>
      </c>
      <c r="B17" s="2" t="s">
        <v>242</v>
      </c>
    </row>
    <row r="18" spans="1:2" ht="15" thickBot="1" x14ac:dyDescent="0.4">
      <c r="A18" s="4" t="s">
        <v>166</v>
      </c>
      <c r="B18" s="2" t="s">
        <v>243</v>
      </c>
    </row>
    <row r="19" spans="1:2" ht="15" thickBot="1" x14ac:dyDescent="0.4">
      <c r="A19" s="4" t="s">
        <v>51</v>
      </c>
      <c r="B19" s="2" t="s">
        <v>244</v>
      </c>
    </row>
    <row r="20" spans="1:2" ht="15" thickBot="1" x14ac:dyDescent="0.4">
      <c r="A20" s="4" t="s">
        <v>72</v>
      </c>
      <c r="B20" s="2" t="s">
        <v>245</v>
      </c>
    </row>
    <row r="21" spans="1:2" ht="15" thickBot="1" x14ac:dyDescent="0.4">
      <c r="A21" s="4" t="s">
        <v>172</v>
      </c>
      <c r="B21" s="2" t="s">
        <v>246</v>
      </c>
    </row>
    <row r="22" spans="1:2" ht="15" thickBot="1" x14ac:dyDescent="0.4">
      <c r="A22" s="4" t="s">
        <v>195</v>
      </c>
      <c r="B22" s="2" t="s">
        <v>195</v>
      </c>
    </row>
    <row r="23" spans="1:2" ht="15" thickBot="1" x14ac:dyDescent="0.4">
      <c r="A23" s="4" t="s">
        <v>134</v>
      </c>
      <c r="B23" s="2" t="s">
        <v>247</v>
      </c>
    </row>
    <row r="24" spans="1:2" ht="15" thickBot="1" x14ac:dyDescent="0.4">
      <c r="A24" s="4" t="s">
        <v>150</v>
      </c>
      <c r="B24" s="2" t="s">
        <v>248</v>
      </c>
    </row>
    <row r="25" spans="1:2" ht="15" thickBot="1" x14ac:dyDescent="0.4">
      <c r="A25" s="4" t="s">
        <v>142</v>
      </c>
      <c r="B25" s="2" t="s">
        <v>142</v>
      </c>
    </row>
    <row r="26" spans="1:2" ht="15" thickBot="1" x14ac:dyDescent="0.4">
      <c r="A26" s="4" t="s">
        <v>198</v>
      </c>
      <c r="B26" s="2" t="s">
        <v>249</v>
      </c>
    </row>
    <row r="27" spans="1:2" ht="15" thickBot="1" x14ac:dyDescent="0.4">
      <c r="A27" s="4" t="s">
        <v>122</v>
      </c>
      <c r="B27" s="2" t="s">
        <v>250</v>
      </c>
    </row>
    <row r="28" spans="1:2" ht="15" thickBot="1" x14ac:dyDescent="0.4">
      <c r="A28" s="4" t="s">
        <v>108</v>
      </c>
      <c r="B28" s="2" t="s">
        <v>251</v>
      </c>
    </row>
    <row r="29" spans="1:2" ht="25.5" thickBot="1" x14ac:dyDescent="0.4">
      <c r="A29" s="4" t="s">
        <v>128</v>
      </c>
      <c r="B29" s="2" t="s">
        <v>252</v>
      </c>
    </row>
    <row r="30" spans="1:2" ht="15" thickBot="1" x14ac:dyDescent="0.4">
      <c r="A30" s="4" t="s">
        <v>202</v>
      </c>
      <c r="B30" s="2" t="s">
        <v>253</v>
      </c>
    </row>
    <row r="31" spans="1:2" ht="15" thickBot="1" x14ac:dyDescent="0.4">
      <c r="A31" s="4" t="s">
        <v>120</v>
      </c>
      <c r="B31" s="2" t="s">
        <v>254</v>
      </c>
    </row>
    <row r="32" spans="1:2" ht="15" thickBot="1" x14ac:dyDescent="0.4">
      <c r="A32" s="4" t="s">
        <v>35</v>
      </c>
      <c r="B32" s="2" t="s">
        <v>255</v>
      </c>
    </row>
    <row r="33" spans="1:2" ht="15" thickBot="1" x14ac:dyDescent="0.4">
      <c r="A33" s="4" t="s">
        <v>8</v>
      </c>
      <c r="B33" s="2" t="s">
        <v>256</v>
      </c>
    </row>
    <row r="34" spans="1:2" ht="15" thickBot="1" x14ac:dyDescent="0.4">
      <c r="A34" s="4" t="s">
        <v>174</v>
      </c>
      <c r="B34" s="2" t="s">
        <v>257</v>
      </c>
    </row>
    <row r="35" spans="1:2" ht="15" thickBot="1" x14ac:dyDescent="0.4">
      <c r="A35" s="4" t="s">
        <v>94</v>
      </c>
      <c r="B35" s="2" t="s">
        <v>258</v>
      </c>
    </row>
    <row r="36" spans="1:2" ht="15" thickBot="1" x14ac:dyDescent="0.4">
      <c r="A36" s="4" t="s">
        <v>133</v>
      </c>
      <c r="B36" s="2" t="s">
        <v>259</v>
      </c>
    </row>
    <row r="37" spans="1:2" ht="15" thickBot="1" x14ac:dyDescent="0.4">
      <c r="A37" s="4" t="s">
        <v>47</v>
      </c>
      <c r="B37" s="2" t="s">
        <v>260</v>
      </c>
    </row>
    <row r="38" spans="1:2" ht="15" thickBot="1" x14ac:dyDescent="0.4">
      <c r="A38" s="4" t="s">
        <v>32</v>
      </c>
      <c r="B38" s="2" t="s">
        <v>261</v>
      </c>
    </row>
    <row r="39" spans="1:2" ht="15" thickBot="1" x14ac:dyDescent="0.4">
      <c r="A39" s="4" t="s">
        <v>5</v>
      </c>
      <c r="B39" s="2" t="s">
        <v>262</v>
      </c>
    </row>
    <row r="40" spans="1:2" ht="15" thickBot="1" x14ac:dyDescent="0.4">
      <c r="A40" s="4" t="s">
        <v>170</v>
      </c>
      <c r="B40" s="2" t="s">
        <v>263</v>
      </c>
    </row>
    <row r="41" spans="1:2" ht="15" thickBot="1" x14ac:dyDescent="0.4">
      <c r="A41" s="4" t="s">
        <v>139</v>
      </c>
      <c r="B41" s="2" t="s">
        <v>264</v>
      </c>
    </row>
    <row r="42" spans="1:2" ht="15" thickBot="1" x14ac:dyDescent="0.4">
      <c r="A42" s="4" t="s">
        <v>90</v>
      </c>
      <c r="B42" s="2" t="s">
        <v>265</v>
      </c>
    </row>
    <row r="43" spans="1:2" ht="15" thickBot="1" x14ac:dyDescent="0.4">
      <c r="A43" s="4" t="s">
        <v>17</v>
      </c>
      <c r="B43" s="2" t="s">
        <v>266</v>
      </c>
    </row>
    <row r="44" spans="1:2" ht="15" thickBot="1" x14ac:dyDescent="0.4">
      <c r="A44" s="4" t="s">
        <v>20</v>
      </c>
      <c r="B44" s="2" t="s">
        <v>267</v>
      </c>
    </row>
    <row r="45" spans="1:2" ht="15" thickBot="1" x14ac:dyDescent="0.4">
      <c r="A45" s="4" t="s">
        <v>180</v>
      </c>
      <c r="B45" s="2" t="s">
        <v>268</v>
      </c>
    </row>
    <row r="46" spans="1:2" ht="25.5" thickBot="1" x14ac:dyDescent="0.4">
      <c r="A46" s="4" t="s">
        <v>182</v>
      </c>
      <c r="B46" s="2" t="s">
        <v>269</v>
      </c>
    </row>
    <row r="47" spans="1:2" ht="15" thickBot="1" x14ac:dyDescent="0.4">
      <c r="A47" s="4" t="s">
        <v>186</v>
      </c>
      <c r="B47" s="2" t="s">
        <v>270</v>
      </c>
    </row>
    <row r="48" spans="1:2" ht="15" thickBot="1" x14ac:dyDescent="0.4">
      <c r="A48" s="4" t="s">
        <v>184</v>
      </c>
      <c r="B48" s="2" t="s">
        <v>271</v>
      </c>
    </row>
    <row r="49" spans="1:2" ht="15" thickBot="1" x14ac:dyDescent="0.4">
      <c r="A49" s="4" t="s">
        <v>110</v>
      </c>
      <c r="B49" s="2" t="s">
        <v>272</v>
      </c>
    </row>
    <row r="50" spans="1:2" ht="15" thickBot="1" x14ac:dyDescent="0.4">
      <c r="A50" s="4" t="s">
        <v>333</v>
      </c>
      <c r="B50" s="2" t="s">
        <v>273</v>
      </c>
    </row>
    <row r="51" spans="1:2" ht="15" thickBot="1" x14ac:dyDescent="0.4">
      <c r="A51" s="4" t="s">
        <v>26</v>
      </c>
      <c r="B51" s="2" t="s">
        <v>274</v>
      </c>
    </row>
    <row r="52" spans="1:2" ht="15" thickBot="1" x14ac:dyDescent="0.4">
      <c r="A52" s="4" t="s">
        <v>114</v>
      </c>
      <c r="B52" s="2" t="s">
        <v>275</v>
      </c>
    </row>
    <row r="53" spans="1:2" ht="15" thickBot="1" x14ac:dyDescent="0.4">
      <c r="A53" s="4" t="s">
        <v>126</v>
      </c>
      <c r="B53" s="2" t="s">
        <v>276</v>
      </c>
    </row>
    <row r="54" spans="1:2" ht="25.5" thickBot="1" x14ac:dyDescent="0.4">
      <c r="A54" s="4" t="s">
        <v>210</v>
      </c>
      <c r="B54" s="2" t="s">
        <v>277</v>
      </c>
    </row>
    <row r="55" spans="1:2" ht="15" thickBot="1" x14ac:dyDescent="0.4">
      <c r="A55" s="4" t="s">
        <v>212</v>
      </c>
      <c r="B55" s="2" t="s">
        <v>278</v>
      </c>
    </row>
    <row r="56" spans="1:2" ht="15" thickBot="1" x14ac:dyDescent="0.4">
      <c r="A56" s="4" t="s">
        <v>214</v>
      </c>
      <c r="B56" s="2" t="s">
        <v>279</v>
      </c>
    </row>
    <row r="57" spans="1:2" ht="15" thickBot="1" x14ac:dyDescent="0.4">
      <c r="A57" s="4" t="s">
        <v>216</v>
      </c>
      <c r="B57" s="2" t="s">
        <v>280</v>
      </c>
    </row>
    <row r="58" spans="1:2" ht="15" thickBot="1" x14ac:dyDescent="0.4">
      <c r="A58" s="4" t="s">
        <v>218</v>
      </c>
      <c r="B58" s="2" t="s">
        <v>281</v>
      </c>
    </row>
    <row r="59" spans="1:2" ht="25.5" thickBot="1" x14ac:dyDescent="0.4">
      <c r="A59" s="4" t="s">
        <v>220</v>
      </c>
      <c r="B59" s="2" t="s">
        <v>282</v>
      </c>
    </row>
    <row r="60" spans="1:2" ht="15" thickBot="1" x14ac:dyDescent="0.4">
      <c r="A60" s="4" t="s">
        <v>205</v>
      </c>
      <c r="B60" s="2" t="s">
        <v>283</v>
      </c>
    </row>
    <row r="61" spans="1:2" ht="15" thickBot="1" x14ac:dyDescent="0.4">
      <c r="A61" s="4" t="s">
        <v>201</v>
      </c>
      <c r="B61" s="2" t="s">
        <v>284</v>
      </c>
    </row>
    <row r="62" spans="1:2" ht="15" thickBot="1" x14ac:dyDescent="0.4">
      <c r="A62" s="4" t="s">
        <v>207</v>
      </c>
      <c r="B62" s="2" t="s">
        <v>207</v>
      </c>
    </row>
    <row r="63" spans="1:2" ht="15" thickBot="1" x14ac:dyDescent="0.4">
      <c r="A63" s="4" t="s">
        <v>65</v>
      </c>
      <c r="B63" s="2" t="s">
        <v>285</v>
      </c>
    </row>
    <row r="64" spans="1:2" ht="25.5" thickBot="1" x14ac:dyDescent="0.4">
      <c r="A64" s="4" t="s">
        <v>148</v>
      </c>
      <c r="B64" s="2" t="s">
        <v>286</v>
      </c>
    </row>
    <row r="65" spans="1:2" ht="15" thickBot="1" x14ac:dyDescent="0.4">
      <c r="A65" s="4" t="s">
        <v>118</v>
      </c>
      <c r="B65" s="2" t="s">
        <v>287</v>
      </c>
    </row>
    <row r="66" spans="1:2" ht="25.5" thickBot="1" x14ac:dyDescent="0.4">
      <c r="A66" s="5" t="s">
        <v>334</v>
      </c>
      <c r="B66" s="2" t="s">
        <v>288</v>
      </c>
    </row>
    <row r="67" spans="1:2" ht="15" thickBot="1" x14ac:dyDescent="0.4">
      <c r="A67" s="4" t="s">
        <v>0</v>
      </c>
      <c r="B67" s="2" t="s">
        <v>289</v>
      </c>
    </row>
    <row r="68" spans="1:2" ht="15" thickBot="1" x14ac:dyDescent="0.4">
      <c r="A68" s="4" t="s">
        <v>93</v>
      </c>
      <c r="B68" s="2" t="s">
        <v>290</v>
      </c>
    </row>
    <row r="69" spans="1:2" ht="15" thickBot="1" x14ac:dyDescent="0.4">
      <c r="A69" s="4" t="s">
        <v>222</v>
      </c>
      <c r="B69" s="2" t="s">
        <v>291</v>
      </c>
    </row>
    <row r="70" spans="1:2" ht="25.5" thickBot="1" x14ac:dyDescent="0.4">
      <c r="A70" s="4" t="s">
        <v>112</v>
      </c>
      <c r="B70" s="2" t="s">
        <v>292</v>
      </c>
    </row>
    <row r="71" spans="1:2" ht="25.5" thickBot="1" x14ac:dyDescent="0.4">
      <c r="A71" s="4" t="s">
        <v>199</v>
      </c>
      <c r="B71" s="2" t="s">
        <v>293</v>
      </c>
    </row>
    <row r="72" spans="1:2" ht="25.5" thickBot="1" x14ac:dyDescent="0.4">
      <c r="A72" s="4" t="s">
        <v>335</v>
      </c>
      <c r="B72" s="2" t="s">
        <v>294</v>
      </c>
    </row>
    <row r="73" spans="1:2" ht="15" thickBot="1" x14ac:dyDescent="0.4">
      <c r="A73" s="4" t="s">
        <v>140</v>
      </c>
      <c r="B73" s="2" t="s">
        <v>295</v>
      </c>
    </row>
    <row r="74" spans="1:2" ht="15" thickBot="1" x14ac:dyDescent="0.4">
      <c r="A74" s="4" t="s">
        <v>336</v>
      </c>
      <c r="B74" s="2" t="s">
        <v>296</v>
      </c>
    </row>
    <row r="75" spans="1:2" ht="15" thickBot="1" x14ac:dyDescent="0.4">
      <c r="A75" s="4" t="s">
        <v>105</v>
      </c>
      <c r="B75" s="2" t="s">
        <v>297</v>
      </c>
    </row>
    <row r="76" spans="1:2" ht="15" thickBot="1" x14ac:dyDescent="0.4">
      <c r="A76" s="4" t="s">
        <v>49</v>
      </c>
      <c r="B76" s="2" t="s">
        <v>298</v>
      </c>
    </row>
    <row r="77" spans="1:2" ht="15" thickBot="1" x14ac:dyDescent="0.4">
      <c r="A77" s="4" t="s">
        <v>188</v>
      </c>
      <c r="B77" s="2" t="s">
        <v>299</v>
      </c>
    </row>
    <row r="78" spans="1:2" ht="15" thickBot="1" x14ac:dyDescent="0.4">
      <c r="A78" s="4" t="s">
        <v>79</v>
      </c>
      <c r="B78" s="2" t="s">
        <v>300</v>
      </c>
    </row>
    <row r="79" spans="1:2" ht="15" thickBot="1" x14ac:dyDescent="0.4">
      <c r="A79" s="4" t="s">
        <v>97</v>
      </c>
      <c r="B79" s="2" t="s">
        <v>301</v>
      </c>
    </row>
    <row r="80" spans="1:2" ht="15" thickBot="1" x14ac:dyDescent="0.4">
      <c r="A80" s="4" t="s">
        <v>100</v>
      </c>
      <c r="B80" s="2" t="s">
        <v>302</v>
      </c>
    </row>
    <row r="81" spans="1:2" ht="25.5" thickBot="1" x14ac:dyDescent="0.4">
      <c r="A81" s="4" t="s">
        <v>337</v>
      </c>
      <c r="B81" s="2" t="s">
        <v>303</v>
      </c>
    </row>
    <row r="82" spans="1:2" ht="15" thickBot="1" x14ac:dyDescent="0.4">
      <c r="A82" s="4" t="s">
        <v>130</v>
      </c>
      <c r="B82" s="2" t="s">
        <v>304</v>
      </c>
    </row>
    <row r="83" spans="1:2" ht="15" thickBot="1" x14ac:dyDescent="0.4">
      <c r="A83" s="4" t="s">
        <v>162</v>
      </c>
      <c r="B83" s="2" t="s">
        <v>305</v>
      </c>
    </row>
    <row r="84" spans="1:2" ht="15" thickBot="1" x14ac:dyDescent="0.4">
      <c r="A84" s="4" t="s">
        <v>103</v>
      </c>
      <c r="B84" s="2" t="s">
        <v>306</v>
      </c>
    </row>
    <row r="85" spans="1:2" ht="15" thickBot="1" x14ac:dyDescent="0.4">
      <c r="A85" s="4" t="s">
        <v>164</v>
      </c>
      <c r="B85" s="2" t="s">
        <v>307</v>
      </c>
    </row>
    <row r="86" spans="1:2" ht="15" thickBot="1" x14ac:dyDescent="0.4">
      <c r="A86" s="4" t="s">
        <v>156</v>
      </c>
      <c r="B86" s="2" t="s">
        <v>308</v>
      </c>
    </row>
    <row r="87" spans="1:2" ht="15" thickBot="1" x14ac:dyDescent="0.4">
      <c r="A87" s="4" t="s">
        <v>44</v>
      </c>
      <c r="B87" s="2" t="s">
        <v>309</v>
      </c>
    </row>
    <row r="88" spans="1:2" ht="15" thickBot="1" x14ac:dyDescent="0.4">
      <c r="A88" s="4" t="s">
        <v>11</v>
      </c>
      <c r="B88" s="2" t="s">
        <v>310</v>
      </c>
    </row>
    <row r="89" spans="1:2" ht="15" thickBot="1" x14ac:dyDescent="0.4">
      <c r="A89" s="4" t="s">
        <v>86</v>
      </c>
      <c r="B89" s="2" t="s">
        <v>311</v>
      </c>
    </row>
    <row r="90" spans="1:2" ht="15" thickBot="1" x14ac:dyDescent="0.4">
      <c r="A90" s="4" t="s">
        <v>132</v>
      </c>
      <c r="B90" s="2" t="s">
        <v>312</v>
      </c>
    </row>
    <row r="91" spans="1:2" ht="15" thickBot="1" x14ac:dyDescent="0.4">
      <c r="A91" s="4" t="s">
        <v>83</v>
      </c>
      <c r="B91" s="2" t="s">
        <v>313</v>
      </c>
    </row>
    <row r="92" spans="1:2" ht="15" thickBot="1" x14ac:dyDescent="0.4">
      <c r="A92" s="4" t="s">
        <v>82</v>
      </c>
      <c r="B92" s="2" t="s">
        <v>314</v>
      </c>
    </row>
    <row r="93" spans="1:2" ht="15" thickBot="1" x14ac:dyDescent="0.4">
      <c r="A93" s="4" t="s">
        <v>338</v>
      </c>
      <c r="B93" s="2" t="s">
        <v>315</v>
      </c>
    </row>
    <row r="94" spans="1:2" ht="15" thickBot="1" x14ac:dyDescent="0.4">
      <c r="A94" s="4" t="s">
        <v>152</v>
      </c>
      <c r="B94" s="2" t="s">
        <v>316</v>
      </c>
    </row>
    <row r="95" spans="1:2" ht="15" thickBot="1" x14ac:dyDescent="0.4">
      <c r="A95" s="4" t="s">
        <v>178</v>
      </c>
      <c r="B95" s="2" t="s">
        <v>317</v>
      </c>
    </row>
    <row r="96" spans="1:2" ht="15" thickBot="1" x14ac:dyDescent="0.4">
      <c r="A96" s="4" t="s">
        <v>144</v>
      </c>
      <c r="B96" s="2" t="s">
        <v>318</v>
      </c>
    </row>
    <row r="97" spans="1:2" ht="15" thickBot="1" x14ac:dyDescent="0.4">
      <c r="A97" s="4" t="s">
        <v>146</v>
      </c>
      <c r="B97" s="2" t="s">
        <v>319</v>
      </c>
    </row>
    <row r="98" spans="1:2" ht="15" thickBot="1" x14ac:dyDescent="0.4">
      <c r="A98" s="4" t="s">
        <v>193</v>
      </c>
      <c r="B98" s="2" t="s">
        <v>320</v>
      </c>
    </row>
    <row r="99" spans="1:2" ht="15" thickBot="1" x14ac:dyDescent="0.4">
      <c r="A99" s="4" t="s">
        <v>160</v>
      </c>
      <c r="B99" s="2" t="s">
        <v>321</v>
      </c>
    </row>
    <row r="100" spans="1:2" ht="15" thickBot="1" x14ac:dyDescent="0.4">
      <c r="A100" s="4" t="s">
        <v>158</v>
      </c>
      <c r="B100" s="2" t="s">
        <v>322</v>
      </c>
    </row>
    <row r="101" spans="1:2" ht="15" thickBot="1" x14ac:dyDescent="0.4">
      <c r="A101" s="4" t="s">
        <v>81</v>
      </c>
      <c r="B101" s="2" t="s">
        <v>323</v>
      </c>
    </row>
    <row r="102" spans="1:2" ht="15" thickBot="1" x14ac:dyDescent="0.4">
      <c r="A102" s="4" t="s">
        <v>68</v>
      </c>
      <c r="B102" s="2" t="s">
        <v>324</v>
      </c>
    </row>
    <row r="103" spans="1:2" ht="15" thickBot="1" x14ac:dyDescent="0.4">
      <c r="A103" s="4" t="s">
        <v>154</v>
      </c>
      <c r="B103" s="2" t="s">
        <v>325</v>
      </c>
    </row>
    <row r="104" spans="1:2" ht="15" thickBot="1" x14ac:dyDescent="0.4">
      <c r="A104" s="4" t="s">
        <v>136</v>
      </c>
      <c r="B104" s="2" t="s">
        <v>326</v>
      </c>
    </row>
    <row r="105" spans="1:2" ht="15" thickBot="1" x14ac:dyDescent="0.4">
      <c r="A105" s="4" t="s">
        <v>339</v>
      </c>
      <c r="B105" s="2" t="s">
        <v>327</v>
      </c>
    </row>
    <row r="106" spans="1:2" ht="15" thickBot="1" x14ac:dyDescent="0.4">
      <c r="A106" s="4" t="s">
        <v>124</v>
      </c>
      <c r="B106" s="2" t="s">
        <v>328</v>
      </c>
    </row>
    <row r="107" spans="1:2" ht="15" thickBot="1" x14ac:dyDescent="0.4">
      <c r="A107" s="4" t="s">
        <v>53</v>
      </c>
      <c r="B107" s="2" t="s">
        <v>329</v>
      </c>
    </row>
    <row r="108" spans="1:2" ht="15" thickBot="1" x14ac:dyDescent="0.4">
      <c r="A108" s="4" t="s">
        <v>92</v>
      </c>
      <c r="B108" s="2" t="s">
        <v>330</v>
      </c>
    </row>
    <row r="109" spans="1:2" ht="15" thickBot="1" x14ac:dyDescent="0.4">
      <c r="A109" s="4" t="s">
        <v>141</v>
      </c>
      <c r="B109" s="2" t="s">
        <v>331</v>
      </c>
    </row>
    <row r="110" spans="1:2" ht="15" thickBot="1" x14ac:dyDescent="0.4">
      <c r="A110" s="4" t="s">
        <v>23</v>
      </c>
      <c r="B110" s="2" t="s">
        <v>23</v>
      </c>
    </row>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5CEE4E-0554-4880-936F-79CCA06878E4}">
  <dimension ref="A1:B109"/>
  <sheetViews>
    <sheetView workbookViewId="0">
      <selection activeCell="A12" sqref="A12"/>
    </sheetView>
  </sheetViews>
  <sheetFormatPr baseColWidth="10" defaultRowHeight="14.5" x14ac:dyDescent="0.35"/>
  <cols>
    <col min="1" max="1" width="35.54296875" style="13" customWidth="1"/>
    <col min="2" max="2" width="37.1796875" style="13" customWidth="1"/>
  </cols>
  <sheetData>
    <row r="1" spans="1:2" ht="15" thickBot="1" x14ac:dyDescent="0.4">
      <c r="A1" s="11" t="s">
        <v>227</v>
      </c>
      <c r="B1" s="14" t="s">
        <v>550</v>
      </c>
    </row>
    <row r="2" spans="1:2" ht="25.5" thickBot="1" x14ac:dyDescent="0.4">
      <c r="A2" s="11" t="s">
        <v>228</v>
      </c>
      <c r="B2" s="11" t="s">
        <v>551</v>
      </c>
    </row>
    <row r="3" spans="1:2" ht="25.5" thickBot="1" x14ac:dyDescent="0.4">
      <c r="A3" s="11" t="s">
        <v>229</v>
      </c>
      <c r="B3" s="11" t="s">
        <v>552</v>
      </c>
    </row>
    <row r="4" spans="1:2" ht="15" thickBot="1" x14ac:dyDescent="0.4">
      <c r="A4" s="11" t="s">
        <v>230</v>
      </c>
      <c r="B4" s="11" t="s">
        <v>353</v>
      </c>
    </row>
    <row r="5" spans="1:2" ht="15" thickBot="1" x14ac:dyDescent="0.4">
      <c r="A5" s="12" t="s">
        <v>231</v>
      </c>
      <c r="B5" s="12" t="s">
        <v>354</v>
      </c>
    </row>
    <row r="6" spans="1:2" ht="25.5" thickBot="1" x14ac:dyDescent="0.4">
      <c r="A6" s="11" t="s">
        <v>232</v>
      </c>
      <c r="B6" s="11" t="s">
        <v>355</v>
      </c>
    </row>
    <row r="7" spans="1:2" ht="15" thickBot="1" x14ac:dyDescent="0.4">
      <c r="A7" s="11" t="s">
        <v>233</v>
      </c>
      <c r="B7" s="14" t="s">
        <v>553</v>
      </c>
    </row>
    <row r="8" spans="1:2" ht="15" thickBot="1" x14ac:dyDescent="0.4">
      <c r="A8" s="11" t="s">
        <v>234</v>
      </c>
      <c r="B8" s="11" t="s">
        <v>356</v>
      </c>
    </row>
    <row r="9" spans="1:2" ht="15" thickBot="1" x14ac:dyDescent="0.4">
      <c r="A9" s="12" t="s">
        <v>235</v>
      </c>
      <c r="B9" s="12" t="s">
        <v>357</v>
      </c>
    </row>
    <row r="10" spans="1:2" ht="15" thickBot="1" x14ac:dyDescent="0.4">
      <c r="A10" s="11" t="s">
        <v>236</v>
      </c>
      <c r="B10" s="11" t="s">
        <v>358</v>
      </c>
    </row>
    <row r="11" spans="1:2" ht="15" thickBot="1" x14ac:dyDescent="0.4">
      <c r="A11" s="11" t="s">
        <v>237</v>
      </c>
      <c r="B11" s="11" t="s">
        <v>359</v>
      </c>
    </row>
    <row r="12" spans="1:2" ht="15" thickBot="1" x14ac:dyDescent="0.4">
      <c r="A12" s="11" t="s">
        <v>238</v>
      </c>
      <c r="B12" s="11" t="s">
        <v>360</v>
      </c>
    </row>
    <row r="13" spans="1:2" ht="15" thickBot="1" x14ac:dyDescent="0.4">
      <c r="A13" s="11" t="s">
        <v>239</v>
      </c>
      <c r="B13" s="11" t="s">
        <v>554</v>
      </c>
    </row>
    <row r="14" spans="1:2" ht="15" thickBot="1" x14ac:dyDescent="0.4">
      <c r="A14" s="11" t="s">
        <v>240</v>
      </c>
      <c r="B14" s="11" t="s">
        <v>361</v>
      </c>
    </row>
    <row r="15" spans="1:2" ht="15" thickBot="1" x14ac:dyDescent="0.4">
      <c r="A15" s="11" t="s">
        <v>241</v>
      </c>
      <c r="B15" s="11" t="s">
        <v>362</v>
      </c>
    </row>
    <row r="16" spans="1:2" ht="25.5" thickBot="1" x14ac:dyDescent="0.4">
      <c r="A16" s="11" t="s">
        <v>242</v>
      </c>
      <c r="B16" s="11" t="s">
        <v>363</v>
      </c>
    </row>
    <row r="17" spans="1:2" ht="15" thickBot="1" x14ac:dyDescent="0.4">
      <c r="A17" s="12" t="s">
        <v>243</v>
      </c>
      <c r="B17" s="12" t="s">
        <v>364</v>
      </c>
    </row>
    <row r="18" spans="1:2" ht="15" thickBot="1" x14ac:dyDescent="0.4">
      <c r="A18" s="11" t="s">
        <v>244</v>
      </c>
      <c r="B18" s="11" t="s">
        <v>555</v>
      </c>
    </row>
    <row r="19" spans="1:2" ht="15" thickBot="1" x14ac:dyDescent="0.4">
      <c r="A19" s="11" t="s">
        <v>245</v>
      </c>
      <c r="B19" s="11" t="s">
        <v>365</v>
      </c>
    </row>
    <row r="20" spans="1:2" ht="15" thickBot="1" x14ac:dyDescent="0.4">
      <c r="A20" s="12" t="s">
        <v>246</v>
      </c>
      <c r="B20" s="12" t="s">
        <v>366</v>
      </c>
    </row>
    <row r="21" spans="1:2" ht="15" thickBot="1" x14ac:dyDescent="0.4">
      <c r="A21" s="11" t="s">
        <v>195</v>
      </c>
      <c r="B21" s="11" t="s">
        <v>367</v>
      </c>
    </row>
    <row r="22" spans="1:2" ht="15" thickBot="1" x14ac:dyDescent="0.4">
      <c r="A22" s="11" t="s">
        <v>247</v>
      </c>
      <c r="B22" s="11" t="s">
        <v>556</v>
      </c>
    </row>
    <row r="23" spans="1:2" ht="15" thickBot="1" x14ac:dyDescent="0.4">
      <c r="A23" s="12" t="s">
        <v>248</v>
      </c>
      <c r="B23" s="12" t="s">
        <v>368</v>
      </c>
    </row>
    <row r="24" spans="1:2" ht="15" thickBot="1" x14ac:dyDescent="0.4">
      <c r="A24" s="11" t="s">
        <v>142</v>
      </c>
      <c r="B24" s="11" t="s">
        <v>369</v>
      </c>
    </row>
    <row r="25" spans="1:2" ht="15" thickBot="1" x14ac:dyDescent="0.4">
      <c r="A25" s="11" t="s">
        <v>249</v>
      </c>
      <c r="B25" s="11" t="s">
        <v>370</v>
      </c>
    </row>
    <row r="26" spans="1:2" ht="15" thickBot="1" x14ac:dyDescent="0.4">
      <c r="A26" s="12" t="s">
        <v>250</v>
      </c>
      <c r="B26" s="12" t="s">
        <v>371</v>
      </c>
    </row>
    <row r="27" spans="1:2" ht="15" thickBot="1" x14ac:dyDescent="0.4">
      <c r="A27" s="11" t="s">
        <v>251</v>
      </c>
      <c r="B27" s="11" t="s">
        <v>372</v>
      </c>
    </row>
    <row r="28" spans="1:2" ht="25.5" thickBot="1" x14ac:dyDescent="0.4">
      <c r="A28" s="11" t="s">
        <v>252</v>
      </c>
      <c r="B28" s="11" t="s">
        <v>373</v>
      </c>
    </row>
    <row r="29" spans="1:2" ht="15" thickBot="1" x14ac:dyDescent="0.4">
      <c r="A29" s="11" t="s">
        <v>253</v>
      </c>
      <c r="B29" s="11" t="s">
        <v>374</v>
      </c>
    </row>
    <row r="30" spans="1:2" ht="15" thickBot="1" x14ac:dyDescent="0.4">
      <c r="A30" s="11" t="s">
        <v>254</v>
      </c>
      <c r="B30" s="14" t="s">
        <v>557</v>
      </c>
    </row>
    <row r="31" spans="1:2" ht="15" thickBot="1" x14ac:dyDescent="0.4">
      <c r="A31" s="11" t="s">
        <v>255</v>
      </c>
      <c r="B31" s="11" t="s">
        <v>375</v>
      </c>
    </row>
    <row r="32" spans="1:2" ht="15" thickBot="1" x14ac:dyDescent="0.4">
      <c r="A32" s="11" t="s">
        <v>256</v>
      </c>
      <c r="B32" s="11" t="s">
        <v>376</v>
      </c>
    </row>
    <row r="33" spans="1:2" ht="15" thickBot="1" x14ac:dyDescent="0.4">
      <c r="A33" s="12" t="s">
        <v>257</v>
      </c>
      <c r="B33" s="12" t="s">
        <v>377</v>
      </c>
    </row>
    <row r="34" spans="1:2" ht="15" thickBot="1" x14ac:dyDescent="0.4">
      <c r="A34" s="11" t="s">
        <v>258</v>
      </c>
      <c r="B34" s="11" t="s">
        <v>378</v>
      </c>
    </row>
    <row r="35" spans="1:2" ht="15" thickBot="1" x14ac:dyDescent="0.4">
      <c r="A35" s="11" t="s">
        <v>259</v>
      </c>
      <c r="B35" s="11" t="s">
        <v>379</v>
      </c>
    </row>
    <row r="36" spans="1:2" ht="15" thickBot="1" x14ac:dyDescent="0.4">
      <c r="A36" s="12" t="s">
        <v>260</v>
      </c>
      <c r="B36" s="12" t="s">
        <v>380</v>
      </c>
    </row>
    <row r="37" spans="1:2" ht="15" thickBot="1" x14ac:dyDescent="0.4">
      <c r="A37" s="11" t="s">
        <v>261</v>
      </c>
      <c r="B37" s="11" t="s">
        <v>381</v>
      </c>
    </row>
    <row r="38" spans="1:2" ht="15" thickBot="1" x14ac:dyDescent="0.4">
      <c r="A38" s="11" t="s">
        <v>262</v>
      </c>
      <c r="B38" s="11" t="s">
        <v>382</v>
      </c>
    </row>
    <row r="39" spans="1:2" ht="15" thickBot="1" x14ac:dyDescent="0.4">
      <c r="A39" s="12" t="s">
        <v>263</v>
      </c>
      <c r="B39" s="12" t="s">
        <v>383</v>
      </c>
    </row>
    <row r="40" spans="1:2" ht="15" thickBot="1" x14ac:dyDescent="0.4">
      <c r="A40" s="12" t="s">
        <v>264</v>
      </c>
      <c r="B40" s="12" t="s">
        <v>384</v>
      </c>
    </row>
    <row r="41" spans="1:2" ht="15" thickBot="1" x14ac:dyDescent="0.4">
      <c r="A41" s="11" t="s">
        <v>265</v>
      </c>
      <c r="B41" s="11" t="s">
        <v>385</v>
      </c>
    </row>
    <row r="42" spans="1:2" ht="15" thickBot="1" x14ac:dyDescent="0.4">
      <c r="A42" s="11" t="s">
        <v>266</v>
      </c>
      <c r="B42" s="11" t="s">
        <v>386</v>
      </c>
    </row>
    <row r="43" spans="1:2" ht="15" thickBot="1" x14ac:dyDescent="0.4">
      <c r="A43" s="11" t="s">
        <v>267</v>
      </c>
      <c r="B43" s="11" t="s">
        <v>387</v>
      </c>
    </row>
    <row r="44" spans="1:2" ht="15" thickBot="1" x14ac:dyDescent="0.4">
      <c r="A44" s="11" t="s">
        <v>268</v>
      </c>
      <c r="B44" s="11" t="s">
        <v>388</v>
      </c>
    </row>
    <row r="45" spans="1:2" ht="15" thickBot="1" x14ac:dyDescent="0.4">
      <c r="A45" s="11" t="s">
        <v>269</v>
      </c>
      <c r="B45" s="11" t="s">
        <v>389</v>
      </c>
    </row>
    <row r="46" spans="1:2" ht="25.5" thickBot="1" x14ac:dyDescent="0.4">
      <c r="A46" s="11" t="s">
        <v>270</v>
      </c>
      <c r="B46" s="11" t="s">
        <v>390</v>
      </c>
    </row>
    <row r="47" spans="1:2" ht="15" thickBot="1" x14ac:dyDescent="0.4">
      <c r="A47" s="11" t="s">
        <v>271</v>
      </c>
      <c r="B47" s="11" t="s">
        <v>391</v>
      </c>
    </row>
    <row r="48" spans="1:2" ht="15" thickBot="1" x14ac:dyDescent="0.4">
      <c r="A48" s="11" t="s">
        <v>272</v>
      </c>
      <c r="B48" s="12" t="s">
        <v>558</v>
      </c>
    </row>
    <row r="49" spans="1:2" ht="15" thickBot="1" x14ac:dyDescent="0.4">
      <c r="A49" s="11" t="s">
        <v>273</v>
      </c>
      <c r="B49" s="11" t="s">
        <v>392</v>
      </c>
    </row>
    <row r="50" spans="1:2" ht="15" thickBot="1" x14ac:dyDescent="0.4">
      <c r="A50" s="11" t="s">
        <v>274</v>
      </c>
      <c r="B50" s="11" t="s">
        <v>393</v>
      </c>
    </row>
    <row r="51" spans="1:2" ht="25.5" thickBot="1" x14ac:dyDescent="0.4">
      <c r="A51" s="11" t="s">
        <v>275</v>
      </c>
      <c r="B51" s="11" t="s">
        <v>394</v>
      </c>
    </row>
    <row r="52" spans="1:2" ht="15" thickBot="1" x14ac:dyDescent="0.4">
      <c r="A52" s="11" t="s">
        <v>276</v>
      </c>
      <c r="B52" s="11" t="s">
        <v>395</v>
      </c>
    </row>
    <row r="53" spans="1:2" ht="15" thickBot="1" x14ac:dyDescent="0.4">
      <c r="A53" s="12" t="s">
        <v>277</v>
      </c>
      <c r="B53" s="12" t="s">
        <v>396</v>
      </c>
    </row>
    <row r="54" spans="1:2" ht="15" thickBot="1" x14ac:dyDescent="0.4">
      <c r="A54" s="12" t="s">
        <v>278</v>
      </c>
      <c r="B54" s="12" t="s">
        <v>397</v>
      </c>
    </row>
    <row r="55" spans="1:2" ht="15" thickBot="1" x14ac:dyDescent="0.4">
      <c r="A55" s="12" t="s">
        <v>279</v>
      </c>
      <c r="B55" s="12" t="s">
        <v>398</v>
      </c>
    </row>
    <row r="56" spans="1:2" ht="15" thickBot="1" x14ac:dyDescent="0.4">
      <c r="A56" s="12" t="s">
        <v>280</v>
      </c>
      <c r="B56" s="12" t="s">
        <v>399</v>
      </c>
    </row>
    <row r="57" spans="1:2" ht="15" thickBot="1" x14ac:dyDescent="0.4">
      <c r="A57" s="12" t="s">
        <v>281</v>
      </c>
      <c r="B57" s="12" t="s">
        <v>400</v>
      </c>
    </row>
    <row r="58" spans="1:2" ht="15" thickBot="1" x14ac:dyDescent="0.4">
      <c r="A58" s="12" t="s">
        <v>282</v>
      </c>
      <c r="B58" s="12" t="s">
        <v>401</v>
      </c>
    </row>
    <row r="59" spans="1:2" ht="15" thickBot="1" x14ac:dyDescent="0.4">
      <c r="A59" s="11" t="s">
        <v>283</v>
      </c>
      <c r="B59" s="11" t="s">
        <v>402</v>
      </c>
    </row>
    <row r="60" spans="1:2" ht="15" thickBot="1" x14ac:dyDescent="0.4">
      <c r="A60" s="11" t="s">
        <v>284</v>
      </c>
      <c r="B60" s="11" t="s">
        <v>403</v>
      </c>
    </row>
    <row r="61" spans="1:2" ht="15" thickBot="1" x14ac:dyDescent="0.4">
      <c r="A61" s="12" t="s">
        <v>207</v>
      </c>
      <c r="B61" s="12" t="s">
        <v>404</v>
      </c>
    </row>
    <row r="62" spans="1:2" ht="15" thickBot="1" x14ac:dyDescent="0.4">
      <c r="A62" s="11" t="s">
        <v>285</v>
      </c>
      <c r="B62" s="11" t="s">
        <v>405</v>
      </c>
    </row>
    <row r="63" spans="1:2" ht="15" thickBot="1" x14ac:dyDescent="0.4">
      <c r="A63" s="12" t="s">
        <v>286</v>
      </c>
      <c r="B63" s="12" t="s">
        <v>406</v>
      </c>
    </row>
    <row r="64" spans="1:2" ht="15" thickBot="1" x14ac:dyDescent="0.4">
      <c r="A64" s="11" t="s">
        <v>287</v>
      </c>
      <c r="B64" s="14" t="s">
        <v>559</v>
      </c>
    </row>
    <row r="65" spans="1:2" ht="25.5" thickBot="1" x14ac:dyDescent="0.4">
      <c r="A65" s="11" t="s">
        <v>562</v>
      </c>
      <c r="B65" s="12" t="s">
        <v>565</v>
      </c>
    </row>
    <row r="66" spans="1:2" ht="15" thickBot="1" x14ac:dyDescent="0.4">
      <c r="A66" s="11" t="s">
        <v>289</v>
      </c>
      <c r="B66" s="11" t="s">
        <v>407</v>
      </c>
    </row>
    <row r="67" spans="1:2" ht="15" thickBot="1" x14ac:dyDescent="0.4">
      <c r="A67" s="11" t="s">
        <v>290</v>
      </c>
      <c r="B67" s="11" t="s">
        <v>408</v>
      </c>
    </row>
    <row r="68" spans="1:2" ht="15" thickBot="1" x14ac:dyDescent="0.4">
      <c r="A68" s="12" t="s">
        <v>291</v>
      </c>
      <c r="B68" s="12" t="s">
        <v>409</v>
      </c>
    </row>
    <row r="69" spans="1:2" ht="25.5" thickBot="1" x14ac:dyDescent="0.4">
      <c r="A69" s="11" t="s">
        <v>292</v>
      </c>
      <c r="B69" s="11" t="s">
        <v>410</v>
      </c>
    </row>
    <row r="70" spans="1:2" ht="15" thickBot="1" x14ac:dyDescent="0.4">
      <c r="A70" s="11" t="s">
        <v>293</v>
      </c>
      <c r="B70" s="11" t="s">
        <v>411</v>
      </c>
    </row>
    <row r="71" spans="1:2" ht="25.5" thickBot="1" x14ac:dyDescent="0.4">
      <c r="A71" s="12" t="s">
        <v>570</v>
      </c>
      <c r="B71" s="12" t="s">
        <v>412</v>
      </c>
    </row>
    <row r="72" spans="1:2" ht="15" thickBot="1" x14ac:dyDescent="0.4">
      <c r="A72" s="11" t="s">
        <v>351</v>
      </c>
      <c r="B72" s="11" t="s">
        <v>413</v>
      </c>
    </row>
    <row r="73" spans="1:2" ht="25.5" thickBot="1" x14ac:dyDescent="0.4">
      <c r="A73" s="12" t="s">
        <v>296</v>
      </c>
      <c r="B73" s="12" t="s">
        <v>414</v>
      </c>
    </row>
    <row r="74" spans="1:2" ht="15" thickBot="1" x14ac:dyDescent="0.4">
      <c r="A74" s="11" t="s">
        <v>297</v>
      </c>
      <c r="B74" s="11" t="s">
        <v>415</v>
      </c>
    </row>
    <row r="75" spans="1:2" ht="15" thickBot="1" x14ac:dyDescent="0.4">
      <c r="A75" s="12" t="s">
        <v>298</v>
      </c>
      <c r="B75" s="12" t="s">
        <v>416</v>
      </c>
    </row>
    <row r="76" spans="1:2" ht="15" thickBot="1" x14ac:dyDescent="0.4">
      <c r="A76" s="11" t="s">
        <v>299</v>
      </c>
      <c r="B76" s="14" t="s">
        <v>560</v>
      </c>
    </row>
    <row r="77" spans="1:2" ht="15" thickBot="1" x14ac:dyDescent="0.4">
      <c r="A77" s="11" t="s">
        <v>300</v>
      </c>
      <c r="B77" s="12" t="s">
        <v>561</v>
      </c>
    </row>
    <row r="78" spans="1:2" ht="15" thickBot="1" x14ac:dyDescent="0.4">
      <c r="A78" s="11" t="s">
        <v>301</v>
      </c>
      <c r="B78" s="11" t="s">
        <v>417</v>
      </c>
    </row>
    <row r="79" spans="1:2" ht="15" thickBot="1" x14ac:dyDescent="0.4">
      <c r="A79" s="11" t="s">
        <v>302</v>
      </c>
      <c r="B79" s="11" t="s">
        <v>418</v>
      </c>
    </row>
    <row r="80" spans="1:2" ht="25.5" thickBot="1" x14ac:dyDescent="0.4">
      <c r="A80" s="11" t="s">
        <v>303</v>
      </c>
      <c r="B80" s="11" t="s">
        <v>419</v>
      </c>
    </row>
    <row r="81" spans="1:2" ht="15" thickBot="1" x14ac:dyDescent="0.4">
      <c r="A81" s="11" t="s">
        <v>304</v>
      </c>
      <c r="B81" s="11" t="s">
        <v>420</v>
      </c>
    </row>
    <row r="82" spans="1:2" ht="15" thickBot="1" x14ac:dyDescent="0.4">
      <c r="A82" s="12" t="s">
        <v>305</v>
      </c>
      <c r="B82" s="12" t="s">
        <v>421</v>
      </c>
    </row>
    <row r="83" spans="1:2" ht="15" thickBot="1" x14ac:dyDescent="0.4">
      <c r="A83" s="11" t="s">
        <v>306</v>
      </c>
      <c r="B83" s="11" t="s">
        <v>422</v>
      </c>
    </row>
    <row r="84" spans="1:2" ht="15" thickBot="1" x14ac:dyDescent="0.4">
      <c r="A84" s="12" t="s">
        <v>307</v>
      </c>
      <c r="B84" s="12" t="s">
        <v>423</v>
      </c>
    </row>
    <row r="85" spans="1:2" ht="15" thickBot="1" x14ac:dyDescent="0.4">
      <c r="A85" s="12" t="s">
        <v>308</v>
      </c>
      <c r="B85" s="12" t="s">
        <v>424</v>
      </c>
    </row>
    <row r="86" spans="1:2" ht="15" thickBot="1" x14ac:dyDescent="0.4">
      <c r="A86" s="11" t="s">
        <v>309</v>
      </c>
      <c r="B86" s="11" t="s">
        <v>425</v>
      </c>
    </row>
    <row r="87" spans="1:2" ht="15" thickBot="1" x14ac:dyDescent="0.4">
      <c r="A87" s="11" t="s">
        <v>310</v>
      </c>
      <c r="B87" s="11" t="s">
        <v>426</v>
      </c>
    </row>
    <row r="88" spans="1:2" ht="15" thickBot="1" x14ac:dyDescent="0.4">
      <c r="A88" s="11" t="s">
        <v>311</v>
      </c>
      <c r="B88" s="11" t="s">
        <v>427</v>
      </c>
    </row>
    <row r="89" spans="1:2" ht="15" thickBot="1" x14ac:dyDescent="0.4">
      <c r="A89" s="11" t="s">
        <v>312</v>
      </c>
      <c r="B89" s="11" t="s">
        <v>428</v>
      </c>
    </row>
    <row r="90" spans="1:2" ht="15" thickBot="1" x14ac:dyDescent="0.4">
      <c r="A90" s="11" t="s">
        <v>313</v>
      </c>
      <c r="B90" s="11" t="s">
        <v>429</v>
      </c>
    </row>
    <row r="91" spans="1:2" ht="15" thickBot="1" x14ac:dyDescent="0.4">
      <c r="A91" s="11" t="s">
        <v>314</v>
      </c>
      <c r="B91" s="11" t="s">
        <v>430</v>
      </c>
    </row>
    <row r="92" spans="1:2" ht="15" thickBot="1" x14ac:dyDescent="0.4">
      <c r="A92" s="11" t="s">
        <v>315</v>
      </c>
      <c r="B92" s="11" t="s">
        <v>431</v>
      </c>
    </row>
    <row r="93" spans="1:2" ht="15" thickBot="1" x14ac:dyDescent="0.4">
      <c r="A93" s="12" t="s">
        <v>316</v>
      </c>
      <c r="B93" s="12" t="s">
        <v>432</v>
      </c>
    </row>
    <row r="94" spans="1:2" ht="15" thickBot="1" x14ac:dyDescent="0.4">
      <c r="A94" s="12" t="s">
        <v>317</v>
      </c>
      <c r="B94" s="12" t="s">
        <v>433</v>
      </c>
    </row>
    <row r="95" spans="1:2" ht="15" thickBot="1" x14ac:dyDescent="0.4">
      <c r="A95" s="12" t="s">
        <v>318</v>
      </c>
      <c r="B95" s="12" t="s">
        <v>434</v>
      </c>
    </row>
    <row r="96" spans="1:2" ht="15" thickBot="1" x14ac:dyDescent="0.4">
      <c r="A96" s="12" t="s">
        <v>319</v>
      </c>
      <c r="B96" s="12" t="s">
        <v>435</v>
      </c>
    </row>
    <row r="97" spans="1:2" ht="15" thickBot="1" x14ac:dyDescent="0.4">
      <c r="A97" s="11" t="s">
        <v>320</v>
      </c>
      <c r="B97" s="11" t="s">
        <v>436</v>
      </c>
    </row>
    <row r="98" spans="1:2" ht="15" thickBot="1" x14ac:dyDescent="0.4">
      <c r="A98" s="12" t="s">
        <v>321</v>
      </c>
      <c r="B98" s="12" t="s">
        <v>437</v>
      </c>
    </row>
    <row r="99" spans="1:2" ht="15" thickBot="1" x14ac:dyDescent="0.4">
      <c r="A99" s="12" t="s">
        <v>322</v>
      </c>
      <c r="B99" s="12" t="s">
        <v>438</v>
      </c>
    </row>
    <row r="100" spans="1:2" ht="15" thickBot="1" x14ac:dyDescent="0.4">
      <c r="A100" s="11" t="s">
        <v>323</v>
      </c>
      <c r="B100" s="11" t="s">
        <v>439</v>
      </c>
    </row>
    <row r="101" spans="1:2" ht="15" thickBot="1" x14ac:dyDescent="0.4">
      <c r="A101" s="11" t="s">
        <v>324</v>
      </c>
      <c r="B101" s="11" t="s">
        <v>440</v>
      </c>
    </row>
    <row r="102" spans="1:2" ht="15" thickBot="1" x14ac:dyDescent="0.4">
      <c r="A102" s="12" t="s">
        <v>325</v>
      </c>
      <c r="B102" s="12" t="s">
        <v>441</v>
      </c>
    </row>
    <row r="103" spans="1:2" ht="15" thickBot="1" x14ac:dyDescent="0.4">
      <c r="A103" s="11" t="s">
        <v>326</v>
      </c>
      <c r="B103" s="11" t="s">
        <v>442</v>
      </c>
    </row>
    <row r="104" spans="1:2" ht="15" thickBot="1" x14ac:dyDescent="0.4">
      <c r="A104" s="12" t="s">
        <v>327</v>
      </c>
      <c r="B104" s="12" t="s">
        <v>443</v>
      </c>
    </row>
    <row r="105" spans="1:2" ht="15" thickBot="1" x14ac:dyDescent="0.4">
      <c r="A105" s="11" t="s">
        <v>352</v>
      </c>
      <c r="B105" s="11" t="s">
        <v>444</v>
      </c>
    </row>
    <row r="106" spans="1:2" ht="15" thickBot="1" x14ac:dyDescent="0.4">
      <c r="A106" s="11" t="s">
        <v>329</v>
      </c>
      <c r="B106" s="11" t="s">
        <v>445</v>
      </c>
    </row>
    <row r="107" spans="1:2" ht="25.5" thickBot="1" x14ac:dyDescent="0.4">
      <c r="A107" s="11" t="s">
        <v>330</v>
      </c>
      <c r="B107" s="11" t="s">
        <v>446</v>
      </c>
    </row>
    <row r="108" spans="1:2" ht="15" thickBot="1" x14ac:dyDescent="0.4">
      <c r="A108" s="12" t="s">
        <v>331</v>
      </c>
      <c r="B108" s="12" t="s">
        <v>447</v>
      </c>
    </row>
    <row r="109" spans="1:2" ht="15" thickBot="1" x14ac:dyDescent="0.4">
      <c r="A109" s="11" t="s">
        <v>23</v>
      </c>
      <c r="B109" s="11" t="s">
        <v>448</v>
      </c>
    </row>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C1BDD9-9293-430B-8B90-E8CF1EEB13DC}">
  <dimension ref="A1:B109"/>
  <sheetViews>
    <sheetView topLeftCell="A46" workbookViewId="0">
      <selection activeCell="A72" sqref="A72"/>
    </sheetView>
  </sheetViews>
  <sheetFormatPr baseColWidth="10" defaultRowHeight="14.5" x14ac:dyDescent="0.35"/>
  <cols>
    <col min="1" max="1" width="35.1796875" style="13" customWidth="1"/>
    <col min="2" max="2" width="59" style="13" customWidth="1"/>
  </cols>
  <sheetData>
    <row r="1" spans="1:2" ht="15" thickBot="1" x14ac:dyDescent="0.4">
      <c r="A1" s="11" t="s">
        <v>227</v>
      </c>
      <c r="B1" s="15" t="s">
        <v>449</v>
      </c>
    </row>
    <row r="2" spans="1:2" ht="15" thickBot="1" x14ac:dyDescent="0.4">
      <c r="A2" s="11" t="s">
        <v>228</v>
      </c>
      <c r="B2" s="15" t="s">
        <v>563</v>
      </c>
    </row>
    <row r="3" spans="1:2" ht="15" thickBot="1" x14ac:dyDescent="0.4">
      <c r="A3" s="11" t="s">
        <v>229</v>
      </c>
      <c r="B3" s="15" t="s">
        <v>564</v>
      </c>
    </row>
    <row r="4" spans="1:2" ht="15" thickBot="1" x14ac:dyDescent="0.4">
      <c r="A4" s="11" t="s">
        <v>230</v>
      </c>
      <c r="B4" s="11" t="s">
        <v>450</v>
      </c>
    </row>
    <row r="5" spans="1:2" ht="15" thickBot="1" x14ac:dyDescent="0.4">
      <c r="A5" s="12" t="s">
        <v>231</v>
      </c>
      <c r="B5" s="12" t="s">
        <v>451</v>
      </c>
    </row>
    <row r="6" spans="1:2" ht="15" thickBot="1" x14ac:dyDescent="0.4">
      <c r="A6" s="11" t="s">
        <v>232</v>
      </c>
      <c r="B6" s="15" t="s">
        <v>452</v>
      </c>
    </row>
    <row r="7" spans="1:2" ht="15" thickBot="1" x14ac:dyDescent="0.4">
      <c r="A7" s="11" t="s">
        <v>233</v>
      </c>
      <c r="B7" s="15" t="s">
        <v>453</v>
      </c>
    </row>
    <row r="8" spans="1:2" ht="15" thickBot="1" x14ac:dyDescent="0.4">
      <c r="A8" s="11" t="s">
        <v>234</v>
      </c>
      <c r="B8" s="15" t="s">
        <v>454</v>
      </c>
    </row>
    <row r="9" spans="1:2" ht="15" thickBot="1" x14ac:dyDescent="0.4">
      <c r="A9" s="12" t="s">
        <v>235</v>
      </c>
      <c r="B9" s="12" t="s">
        <v>455</v>
      </c>
    </row>
    <row r="10" spans="1:2" ht="15" thickBot="1" x14ac:dyDescent="0.4">
      <c r="A10" s="11" t="s">
        <v>236</v>
      </c>
      <c r="B10" s="15" t="s">
        <v>456</v>
      </c>
    </row>
    <row r="11" spans="1:2" ht="15" thickBot="1" x14ac:dyDescent="0.4">
      <c r="A11" s="11" t="s">
        <v>237</v>
      </c>
      <c r="B11" s="15" t="s">
        <v>457</v>
      </c>
    </row>
    <row r="12" spans="1:2" ht="15" thickBot="1" x14ac:dyDescent="0.4">
      <c r="A12" s="11" t="s">
        <v>238</v>
      </c>
      <c r="B12" s="15" t="s">
        <v>458</v>
      </c>
    </row>
    <row r="13" spans="1:2" ht="15" thickBot="1" x14ac:dyDescent="0.4">
      <c r="A13" s="11" t="s">
        <v>239</v>
      </c>
      <c r="B13" s="11" t="s">
        <v>568</v>
      </c>
    </row>
    <row r="14" spans="1:2" ht="15" thickBot="1" x14ac:dyDescent="0.4">
      <c r="A14" s="11" t="s">
        <v>240</v>
      </c>
      <c r="B14" s="11" t="s">
        <v>459</v>
      </c>
    </row>
    <row r="15" spans="1:2" ht="15" thickBot="1" x14ac:dyDescent="0.4">
      <c r="A15" s="11" t="s">
        <v>241</v>
      </c>
      <c r="B15" s="11" t="s">
        <v>362</v>
      </c>
    </row>
    <row r="16" spans="1:2" ht="15" thickBot="1" x14ac:dyDescent="0.4">
      <c r="A16" s="11" t="s">
        <v>242</v>
      </c>
      <c r="B16" s="11" t="s">
        <v>460</v>
      </c>
    </row>
    <row r="17" spans="1:2" ht="15" thickBot="1" x14ac:dyDescent="0.4">
      <c r="A17" s="12" t="s">
        <v>243</v>
      </c>
      <c r="B17" s="12" t="s">
        <v>461</v>
      </c>
    </row>
    <row r="18" spans="1:2" ht="15" thickBot="1" x14ac:dyDescent="0.4">
      <c r="A18" s="11" t="s">
        <v>244</v>
      </c>
      <c r="B18" s="15" t="s">
        <v>462</v>
      </c>
    </row>
    <row r="19" spans="1:2" ht="15" thickBot="1" x14ac:dyDescent="0.4">
      <c r="A19" s="11" t="s">
        <v>245</v>
      </c>
      <c r="B19" s="15" t="s">
        <v>463</v>
      </c>
    </row>
    <row r="20" spans="1:2" ht="15" thickBot="1" x14ac:dyDescent="0.4">
      <c r="A20" s="12" t="s">
        <v>246</v>
      </c>
      <c r="B20" s="12" t="s">
        <v>464</v>
      </c>
    </row>
    <row r="21" spans="1:2" ht="15" thickBot="1" x14ac:dyDescent="0.4">
      <c r="A21" s="11" t="s">
        <v>195</v>
      </c>
      <c r="B21" s="15" t="s">
        <v>367</v>
      </c>
    </row>
    <row r="22" spans="1:2" ht="15" thickBot="1" x14ac:dyDescent="0.4">
      <c r="A22" s="11" t="s">
        <v>247</v>
      </c>
      <c r="B22" s="15" t="s">
        <v>465</v>
      </c>
    </row>
    <row r="23" spans="1:2" ht="15" thickBot="1" x14ac:dyDescent="0.4">
      <c r="A23" s="12" t="s">
        <v>248</v>
      </c>
      <c r="B23" s="12" t="s">
        <v>466</v>
      </c>
    </row>
    <row r="24" spans="1:2" ht="15" thickBot="1" x14ac:dyDescent="0.4">
      <c r="A24" s="11" t="s">
        <v>142</v>
      </c>
      <c r="B24" s="15" t="s">
        <v>467</v>
      </c>
    </row>
    <row r="25" spans="1:2" ht="15" thickBot="1" x14ac:dyDescent="0.4">
      <c r="A25" s="11" t="s">
        <v>249</v>
      </c>
      <c r="B25" s="15" t="s">
        <v>468</v>
      </c>
    </row>
    <row r="26" spans="1:2" ht="15" thickBot="1" x14ac:dyDescent="0.4">
      <c r="A26" s="12" t="s">
        <v>250</v>
      </c>
      <c r="B26" s="12" t="s">
        <v>469</v>
      </c>
    </row>
    <row r="27" spans="1:2" ht="15" thickBot="1" x14ac:dyDescent="0.4">
      <c r="A27" s="11" t="s">
        <v>251</v>
      </c>
      <c r="B27" s="15" t="s">
        <v>470</v>
      </c>
    </row>
    <row r="28" spans="1:2" ht="15" thickBot="1" x14ac:dyDescent="0.4">
      <c r="A28" s="11" t="s">
        <v>252</v>
      </c>
      <c r="B28" s="15" t="s">
        <v>471</v>
      </c>
    </row>
    <row r="29" spans="1:2" ht="15" thickBot="1" x14ac:dyDescent="0.4">
      <c r="A29" s="11" t="s">
        <v>253</v>
      </c>
      <c r="B29" s="15" t="s">
        <v>472</v>
      </c>
    </row>
    <row r="30" spans="1:2" ht="15" thickBot="1" x14ac:dyDescent="0.4">
      <c r="A30" s="11" t="s">
        <v>254</v>
      </c>
      <c r="B30" s="15" t="s">
        <v>473</v>
      </c>
    </row>
    <row r="31" spans="1:2" ht="15" thickBot="1" x14ac:dyDescent="0.4">
      <c r="A31" s="11" t="s">
        <v>255</v>
      </c>
      <c r="B31" s="15" t="s">
        <v>474</v>
      </c>
    </row>
    <row r="32" spans="1:2" ht="15" thickBot="1" x14ac:dyDescent="0.4">
      <c r="A32" s="11" t="s">
        <v>256</v>
      </c>
      <c r="B32" s="15" t="s">
        <v>475</v>
      </c>
    </row>
    <row r="33" spans="1:2" ht="15" thickBot="1" x14ac:dyDescent="0.4">
      <c r="A33" s="12" t="s">
        <v>257</v>
      </c>
      <c r="B33" s="12" t="s">
        <v>476</v>
      </c>
    </row>
    <row r="34" spans="1:2" ht="15" thickBot="1" x14ac:dyDescent="0.4">
      <c r="A34" s="11" t="s">
        <v>258</v>
      </c>
      <c r="B34" s="15" t="s">
        <v>477</v>
      </c>
    </row>
    <row r="35" spans="1:2" ht="15" thickBot="1" x14ac:dyDescent="0.4">
      <c r="A35" s="11" t="s">
        <v>259</v>
      </c>
      <c r="B35" s="15" t="s">
        <v>478</v>
      </c>
    </row>
    <row r="36" spans="1:2" ht="15" thickBot="1" x14ac:dyDescent="0.4">
      <c r="A36" s="12" t="s">
        <v>260</v>
      </c>
      <c r="B36" s="12" t="s">
        <v>479</v>
      </c>
    </row>
    <row r="37" spans="1:2" ht="15" thickBot="1" x14ac:dyDescent="0.4">
      <c r="A37" s="11" t="s">
        <v>261</v>
      </c>
      <c r="B37" s="15" t="s">
        <v>480</v>
      </c>
    </row>
    <row r="38" spans="1:2" ht="15" thickBot="1" x14ac:dyDescent="0.4">
      <c r="A38" s="11" t="s">
        <v>262</v>
      </c>
      <c r="B38" s="15" t="s">
        <v>481</v>
      </c>
    </row>
    <row r="39" spans="1:2" ht="15" thickBot="1" x14ac:dyDescent="0.4">
      <c r="A39" s="12" t="s">
        <v>263</v>
      </c>
      <c r="B39" s="12" t="s">
        <v>482</v>
      </c>
    </row>
    <row r="40" spans="1:2" ht="15" thickBot="1" x14ac:dyDescent="0.4">
      <c r="A40" s="12" t="s">
        <v>264</v>
      </c>
      <c r="B40" s="12" t="s">
        <v>483</v>
      </c>
    </row>
    <row r="41" spans="1:2" ht="15" thickBot="1" x14ac:dyDescent="0.4">
      <c r="A41" s="11" t="s">
        <v>265</v>
      </c>
      <c r="B41" s="15" t="s">
        <v>484</v>
      </c>
    </row>
    <row r="42" spans="1:2" ht="15" thickBot="1" x14ac:dyDescent="0.4">
      <c r="A42" s="11" t="s">
        <v>266</v>
      </c>
      <c r="B42" s="15" t="s">
        <v>485</v>
      </c>
    </row>
    <row r="43" spans="1:2" ht="15" thickBot="1" x14ac:dyDescent="0.4">
      <c r="A43" s="11" t="s">
        <v>267</v>
      </c>
      <c r="B43" s="15" t="s">
        <v>486</v>
      </c>
    </row>
    <row r="44" spans="1:2" ht="15" thickBot="1" x14ac:dyDescent="0.4">
      <c r="A44" s="11" t="s">
        <v>268</v>
      </c>
      <c r="B44" s="15" t="s">
        <v>487</v>
      </c>
    </row>
    <row r="45" spans="1:2" ht="15" thickBot="1" x14ac:dyDescent="0.4">
      <c r="A45" s="11" t="s">
        <v>269</v>
      </c>
      <c r="B45" s="15" t="s">
        <v>488</v>
      </c>
    </row>
    <row r="46" spans="1:2" ht="15" thickBot="1" x14ac:dyDescent="0.4">
      <c r="A46" s="11" t="s">
        <v>270</v>
      </c>
      <c r="B46" s="15" t="s">
        <v>489</v>
      </c>
    </row>
    <row r="47" spans="1:2" ht="15" thickBot="1" x14ac:dyDescent="0.4">
      <c r="A47" s="11" t="s">
        <v>271</v>
      </c>
      <c r="B47" s="15" t="s">
        <v>490</v>
      </c>
    </row>
    <row r="48" spans="1:2" ht="15" thickBot="1" x14ac:dyDescent="0.4">
      <c r="A48" s="11" t="s">
        <v>272</v>
      </c>
      <c r="B48" s="12" t="s">
        <v>567</v>
      </c>
    </row>
    <row r="49" spans="1:2" ht="15" thickBot="1" x14ac:dyDescent="0.4">
      <c r="A49" s="11" t="s">
        <v>273</v>
      </c>
      <c r="B49" s="15" t="s">
        <v>491</v>
      </c>
    </row>
    <row r="50" spans="1:2" ht="15" thickBot="1" x14ac:dyDescent="0.4">
      <c r="A50" s="11" t="s">
        <v>274</v>
      </c>
      <c r="B50" s="15" t="s">
        <v>492</v>
      </c>
    </row>
    <row r="51" spans="1:2" ht="15" thickBot="1" x14ac:dyDescent="0.4">
      <c r="A51" s="11" t="s">
        <v>275</v>
      </c>
      <c r="B51" s="15" t="s">
        <v>493</v>
      </c>
    </row>
    <row r="52" spans="1:2" ht="15" thickBot="1" x14ac:dyDescent="0.4">
      <c r="A52" s="11" t="s">
        <v>276</v>
      </c>
      <c r="B52" s="15" t="s">
        <v>494</v>
      </c>
    </row>
    <row r="53" spans="1:2" ht="15" thickBot="1" x14ac:dyDescent="0.4">
      <c r="A53" s="12" t="s">
        <v>277</v>
      </c>
      <c r="B53" s="12" t="s">
        <v>495</v>
      </c>
    </row>
    <row r="54" spans="1:2" ht="15" thickBot="1" x14ac:dyDescent="0.4">
      <c r="A54" s="12" t="s">
        <v>278</v>
      </c>
      <c r="B54" s="12" t="s">
        <v>496</v>
      </c>
    </row>
    <row r="55" spans="1:2" ht="15" thickBot="1" x14ac:dyDescent="0.4">
      <c r="A55" s="12" t="s">
        <v>279</v>
      </c>
      <c r="B55" s="12" t="s">
        <v>497</v>
      </c>
    </row>
    <row r="56" spans="1:2" ht="15" thickBot="1" x14ac:dyDescent="0.4">
      <c r="A56" s="12" t="s">
        <v>280</v>
      </c>
      <c r="B56" s="12" t="s">
        <v>498</v>
      </c>
    </row>
    <row r="57" spans="1:2" ht="15" thickBot="1" x14ac:dyDescent="0.4">
      <c r="A57" s="12" t="s">
        <v>281</v>
      </c>
      <c r="B57" s="12" t="s">
        <v>499</v>
      </c>
    </row>
    <row r="58" spans="1:2" ht="15" thickBot="1" x14ac:dyDescent="0.4">
      <c r="A58" s="12" t="s">
        <v>282</v>
      </c>
      <c r="B58" s="12" t="s">
        <v>500</v>
      </c>
    </row>
    <row r="59" spans="1:2" ht="15" thickBot="1" x14ac:dyDescent="0.4">
      <c r="A59" s="11" t="s">
        <v>283</v>
      </c>
      <c r="B59" s="15" t="s">
        <v>501</v>
      </c>
    </row>
    <row r="60" spans="1:2" ht="15" thickBot="1" x14ac:dyDescent="0.4">
      <c r="A60" s="11" t="s">
        <v>284</v>
      </c>
      <c r="B60" s="15" t="s">
        <v>502</v>
      </c>
    </row>
    <row r="61" spans="1:2" ht="15" thickBot="1" x14ac:dyDescent="0.4">
      <c r="A61" s="12" t="s">
        <v>207</v>
      </c>
      <c r="B61" s="12" t="s">
        <v>503</v>
      </c>
    </row>
    <row r="62" spans="1:2" ht="15" thickBot="1" x14ac:dyDescent="0.4">
      <c r="A62" s="11" t="s">
        <v>285</v>
      </c>
      <c r="B62" s="15" t="s">
        <v>504</v>
      </c>
    </row>
    <row r="63" spans="1:2" ht="15" thickBot="1" x14ac:dyDescent="0.4">
      <c r="A63" s="12" t="s">
        <v>286</v>
      </c>
      <c r="B63" s="12" t="s">
        <v>505</v>
      </c>
    </row>
    <row r="64" spans="1:2" ht="15" thickBot="1" x14ac:dyDescent="0.4">
      <c r="A64" s="11" t="s">
        <v>287</v>
      </c>
      <c r="B64" s="15" t="s">
        <v>506</v>
      </c>
    </row>
    <row r="65" spans="1:2" ht="15" thickBot="1" x14ac:dyDescent="0.4">
      <c r="A65" s="11" t="s">
        <v>562</v>
      </c>
      <c r="B65" s="12" t="s">
        <v>566</v>
      </c>
    </row>
    <row r="66" spans="1:2" ht="15" thickBot="1" x14ac:dyDescent="0.4">
      <c r="A66" s="11" t="s">
        <v>289</v>
      </c>
      <c r="B66" s="15" t="s">
        <v>507</v>
      </c>
    </row>
    <row r="67" spans="1:2" ht="15" thickBot="1" x14ac:dyDescent="0.4">
      <c r="A67" s="11" t="s">
        <v>290</v>
      </c>
      <c r="B67" s="15" t="s">
        <v>508</v>
      </c>
    </row>
    <row r="68" spans="1:2" ht="15" thickBot="1" x14ac:dyDescent="0.4">
      <c r="A68" s="12" t="s">
        <v>291</v>
      </c>
      <c r="B68" s="12" t="s">
        <v>509</v>
      </c>
    </row>
    <row r="69" spans="1:2" ht="15" thickBot="1" x14ac:dyDescent="0.4">
      <c r="A69" s="11" t="s">
        <v>292</v>
      </c>
      <c r="B69" s="15" t="s">
        <v>510</v>
      </c>
    </row>
    <row r="70" spans="1:2" ht="15" thickBot="1" x14ac:dyDescent="0.4">
      <c r="A70" s="11" t="s">
        <v>293</v>
      </c>
      <c r="B70" s="15" t="s">
        <v>511</v>
      </c>
    </row>
    <row r="71" spans="1:2" ht="15" thickBot="1" x14ac:dyDescent="0.4">
      <c r="A71" s="12" t="s">
        <v>570</v>
      </c>
      <c r="B71" s="12" t="s">
        <v>512</v>
      </c>
    </row>
    <row r="72" spans="1:2" ht="15" thickBot="1" x14ac:dyDescent="0.4">
      <c r="A72" s="11" t="s">
        <v>351</v>
      </c>
      <c r="B72" s="15" t="s">
        <v>513</v>
      </c>
    </row>
    <row r="73" spans="1:2" ht="15" thickBot="1" x14ac:dyDescent="0.4">
      <c r="A73" s="12" t="s">
        <v>296</v>
      </c>
      <c r="B73" s="12" t="s">
        <v>514</v>
      </c>
    </row>
    <row r="74" spans="1:2" ht="15" thickBot="1" x14ac:dyDescent="0.4">
      <c r="A74" s="11" t="s">
        <v>297</v>
      </c>
      <c r="B74" s="15" t="s">
        <v>515</v>
      </c>
    </row>
    <row r="75" spans="1:2" ht="15" thickBot="1" x14ac:dyDescent="0.4">
      <c r="A75" s="12" t="s">
        <v>298</v>
      </c>
      <c r="B75" s="12" t="s">
        <v>516</v>
      </c>
    </row>
    <row r="76" spans="1:2" ht="15" thickBot="1" x14ac:dyDescent="0.4">
      <c r="A76" s="11" t="s">
        <v>299</v>
      </c>
      <c r="B76" s="14" t="s">
        <v>569</v>
      </c>
    </row>
    <row r="77" spans="1:2" ht="15" thickBot="1" x14ac:dyDescent="0.4">
      <c r="A77" s="11" t="s">
        <v>300</v>
      </c>
      <c r="B77" s="15" t="s">
        <v>517</v>
      </c>
    </row>
    <row r="78" spans="1:2" ht="15" thickBot="1" x14ac:dyDescent="0.4">
      <c r="A78" s="11" t="s">
        <v>301</v>
      </c>
      <c r="B78" s="15" t="s">
        <v>518</v>
      </c>
    </row>
    <row r="79" spans="1:2" ht="15" thickBot="1" x14ac:dyDescent="0.4">
      <c r="A79" s="11" t="s">
        <v>302</v>
      </c>
      <c r="B79" s="15" t="s">
        <v>519</v>
      </c>
    </row>
    <row r="80" spans="1:2" ht="15" thickBot="1" x14ac:dyDescent="0.4">
      <c r="A80" s="11" t="s">
        <v>303</v>
      </c>
      <c r="B80" s="15" t="s">
        <v>520</v>
      </c>
    </row>
    <row r="81" spans="1:2" ht="15" thickBot="1" x14ac:dyDescent="0.4">
      <c r="A81" s="11" t="s">
        <v>304</v>
      </c>
      <c r="B81" s="15" t="s">
        <v>521</v>
      </c>
    </row>
    <row r="82" spans="1:2" ht="15" thickBot="1" x14ac:dyDescent="0.4">
      <c r="A82" s="12" t="s">
        <v>305</v>
      </c>
      <c r="B82" s="12" t="s">
        <v>522</v>
      </c>
    </row>
    <row r="83" spans="1:2" ht="15" thickBot="1" x14ac:dyDescent="0.4">
      <c r="A83" s="11" t="s">
        <v>306</v>
      </c>
      <c r="B83" s="15" t="s">
        <v>523</v>
      </c>
    </row>
    <row r="84" spans="1:2" ht="15" thickBot="1" x14ac:dyDescent="0.4">
      <c r="A84" s="12" t="s">
        <v>307</v>
      </c>
      <c r="B84" s="12" t="s">
        <v>524</v>
      </c>
    </row>
    <row r="85" spans="1:2" ht="15" thickBot="1" x14ac:dyDescent="0.4">
      <c r="A85" s="12" t="s">
        <v>308</v>
      </c>
      <c r="B85" s="12" t="s">
        <v>525</v>
      </c>
    </row>
    <row r="86" spans="1:2" ht="15" thickBot="1" x14ac:dyDescent="0.4">
      <c r="A86" s="11" t="s">
        <v>309</v>
      </c>
      <c r="B86" s="15" t="s">
        <v>526</v>
      </c>
    </row>
    <row r="87" spans="1:2" ht="15" thickBot="1" x14ac:dyDescent="0.4">
      <c r="A87" s="11" t="s">
        <v>310</v>
      </c>
      <c r="B87" s="15" t="s">
        <v>527</v>
      </c>
    </row>
    <row r="88" spans="1:2" ht="15" thickBot="1" x14ac:dyDescent="0.4">
      <c r="A88" s="11" t="s">
        <v>311</v>
      </c>
      <c r="B88" s="15" t="s">
        <v>528</v>
      </c>
    </row>
    <row r="89" spans="1:2" ht="15" thickBot="1" x14ac:dyDescent="0.4">
      <c r="A89" s="11" t="s">
        <v>312</v>
      </c>
      <c r="B89" s="15" t="s">
        <v>529</v>
      </c>
    </row>
    <row r="90" spans="1:2" ht="15" thickBot="1" x14ac:dyDescent="0.4">
      <c r="A90" s="11" t="s">
        <v>313</v>
      </c>
      <c r="B90" s="15" t="s">
        <v>530</v>
      </c>
    </row>
    <row r="91" spans="1:2" ht="15" thickBot="1" x14ac:dyDescent="0.4">
      <c r="A91" s="11" t="s">
        <v>314</v>
      </c>
      <c r="B91" s="15" t="s">
        <v>531</v>
      </c>
    </row>
    <row r="92" spans="1:2" ht="15" thickBot="1" x14ac:dyDescent="0.4">
      <c r="A92" s="11" t="s">
        <v>315</v>
      </c>
      <c r="B92" s="15" t="s">
        <v>532</v>
      </c>
    </row>
    <row r="93" spans="1:2" ht="15" thickBot="1" x14ac:dyDescent="0.4">
      <c r="A93" s="12" t="s">
        <v>316</v>
      </c>
      <c r="B93" s="12" t="s">
        <v>533</v>
      </c>
    </row>
    <row r="94" spans="1:2" ht="15" thickBot="1" x14ac:dyDescent="0.4">
      <c r="A94" s="12" t="s">
        <v>317</v>
      </c>
      <c r="B94" s="12" t="s">
        <v>534</v>
      </c>
    </row>
    <row r="95" spans="1:2" ht="15" thickBot="1" x14ac:dyDescent="0.4">
      <c r="A95" s="12" t="s">
        <v>318</v>
      </c>
      <c r="B95" s="12" t="s">
        <v>535</v>
      </c>
    </row>
    <row r="96" spans="1:2" ht="15" thickBot="1" x14ac:dyDescent="0.4">
      <c r="A96" s="12" t="s">
        <v>319</v>
      </c>
      <c r="B96" s="12" t="s">
        <v>536</v>
      </c>
    </row>
    <row r="97" spans="1:2" ht="15" thickBot="1" x14ac:dyDescent="0.4">
      <c r="A97" s="11" t="s">
        <v>320</v>
      </c>
      <c r="B97" s="15" t="s">
        <v>537</v>
      </c>
    </row>
    <row r="98" spans="1:2" ht="15" thickBot="1" x14ac:dyDescent="0.4">
      <c r="A98" s="12" t="s">
        <v>321</v>
      </c>
      <c r="B98" s="12" t="s">
        <v>538</v>
      </c>
    </row>
    <row r="99" spans="1:2" ht="15" thickBot="1" x14ac:dyDescent="0.4">
      <c r="A99" s="12" t="s">
        <v>322</v>
      </c>
      <c r="B99" s="12" t="s">
        <v>539</v>
      </c>
    </row>
    <row r="100" spans="1:2" ht="15" thickBot="1" x14ac:dyDescent="0.4">
      <c r="A100" s="11" t="s">
        <v>323</v>
      </c>
      <c r="B100" s="15" t="s">
        <v>540</v>
      </c>
    </row>
    <row r="101" spans="1:2" ht="15" thickBot="1" x14ac:dyDescent="0.4">
      <c r="A101" s="11" t="s">
        <v>324</v>
      </c>
      <c r="B101" s="15" t="s">
        <v>541</v>
      </c>
    </row>
    <row r="102" spans="1:2" ht="15" thickBot="1" x14ac:dyDescent="0.4">
      <c r="A102" s="12" t="s">
        <v>325</v>
      </c>
      <c r="B102" s="12" t="s">
        <v>542</v>
      </c>
    </row>
    <row r="103" spans="1:2" ht="15" thickBot="1" x14ac:dyDescent="0.4">
      <c r="A103" s="11" t="s">
        <v>326</v>
      </c>
      <c r="B103" s="15" t="s">
        <v>543</v>
      </c>
    </row>
    <row r="104" spans="1:2" ht="15" thickBot="1" x14ac:dyDescent="0.4">
      <c r="A104" s="12" t="s">
        <v>327</v>
      </c>
      <c r="B104" s="12" t="s">
        <v>544</v>
      </c>
    </row>
    <row r="105" spans="1:2" ht="15" thickBot="1" x14ac:dyDescent="0.4">
      <c r="A105" s="11" t="s">
        <v>352</v>
      </c>
      <c r="B105" s="15" t="s">
        <v>545</v>
      </c>
    </row>
    <row r="106" spans="1:2" ht="15" thickBot="1" x14ac:dyDescent="0.4">
      <c r="A106" s="11" t="s">
        <v>329</v>
      </c>
      <c r="B106" s="15" t="s">
        <v>546</v>
      </c>
    </row>
    <row r="107" spans="1:2" ht="15" thickBot="1" x14ac:dyDescent="0.4">
      <c r="A107" s="11" t="s">
        <v>330</v>
      </c>
      <c r="B107" s="15" t="s">
        <v>547</v>
      </c>
    </row>
    <row r="108" spans="1:2" ht="15" thickBot="1" x14ac:dyDescent="0.4">
      <c r="A108" s="12" t="s">
        <v>331</v>
      </c>
      <c r="B108" s="12" t="s">
        <v>548</v>
      </c>
    </row>
    <row r="109" spans="1:2" ht="15" thickBot="1" x14ac:dyDescent="0.4">
      <c r="A109" s="11" t="s">
        <v>23</v>
      </c>
      <c r="B109" s="15" t="s">
        <v>549</v>
      </c>
    </row>
  </sheetData>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C4172F-BDE2-4E95-8926-671FA4FA818E}">
  <dimension ref="A1:C112"/>
  <sheetViews>
    <sheetView zoomScale="130" zoomScaleNormal="130" workbookViewId="0">
      <selection activeCell="C1" sqref="C1:C109"/>
    </sheetView>
  </sheetViews>
  <sheetFormatPr baseColWidth="10" defaultRowHeight="14.5" x14ac:dyDescent="0.35"/>
  <cols>
    <col min="1" max="1" width="28.54296875" customWidth="1"/>
    <col min="2" max="2" width="68.453125" customWidth="1"/>
    <col min="3" max="3" width="68.81640625" style="16" customWidth="1"/>
  </cols>
  <sheetData>
    <row r="1" spans="1:2" ht="15" thickBot="1" x14ac:dyDescent="0.4">
      <c r="A1" s="6" t="s">
        <v>289</v>
      </c>
      <c r="B1" t="str">
        <f>VLOOKUP(A1,französisch!A$1:B$109,2,FALSE)</f>
        <v>Parc national suisse</v>
      </c>
    </row>
    <row r="2" spans="1:2" ht="15" thickBot="1" x14ac:dyDescent="0.4">
      <c r="A2" s="7" t="s">
        <v>340</v>
      </c>
      <c r="B2" t="str">
        <f>VLOOKUP(A2,französisch!A$1:B$109,2,FALSE)</f>
        <v>Aire centre parcs nationaux et parcs naturels périurbains</v>
      </c>
    </row>
    <row r="3" spans="1:2" ht="15" thickBot="1" x14ac:dyDescent="0.4">
      <c r="A3" s="6" t="s">
        <v>262</v>
      </c>
      <c r="B3" t="str">
        <f>VLOOKUP(A3,französisch!A$1:B$109,2,FALSE)</f>
        <v>Haut-marais, national</v>
      </c>
    </row>
    <row r="4" spans="1:2" ht="15" thickBot="1" x14ac:dyDescent="0.4">
      <c r="A4" s="6" t="s">
        <v>256</v>
      </c>
      <c r="B4" t="str">
        <f>VLOOKUP(A4,französisch!A$1:B$109,2,FALSE)</f>
        <v>Bas-marais, national</v>
      </c>
    </row>
    <row r="5" spans="1:2" ht="15" thickBot="1" x14ac:dyDescent="0.4">
      <c r="A5" s="6" t="s">
        <v>310</v>
      </c>
      <c r="B5" t="str">
        <f>VLOOKUP(A5,französisch!A$1:B$109,2,FALSE)</f>
        <v>PPS, national</v>
      </c>
    </row>
    <row r="6" spans="1:2" ht="15" thickBot="1" x14ac:dyDescent="0.4">
      <c r="A6" s="6" t="s">
        <v>237</v>
      </c>
      <c r="B6" t="str">
        <f>VLOOKUP(A6,französisch!A$1:B$109,2,FALSE)</f>
        <v>Zones alluviales, national</v>
      </c>
    </row>
    <row r="7" spans="1:2" ht="15" thickBot="1" x14ac:dyDescent="0.4">
      <c r="A7" s="6" t="s">
        <v>266</v>
      </c>
      <c r="B7" t="str">
        <f>VLOOKUP(A7,französisch!A$1:B$109,2,FALSE)</f>
        <v>IBN, objets fixes</v>
      </c>
    </row>
    <row r="8" spans="1:2" ht="15" thickBot="1" x14ac:dyDescent="0.4">
      <c r="A8" s="6" t="s">
        <v>267</v>
      </c>
      <c r="B8" t="str">
        <f>VLOOKUP(A8,französisch!A$1:B$109,2,FALSE)</f>
        <v>IBN, objets itinérants</v>
      </c>
    </row>
    <row r="9" spans="1:2" ht="15" thickBot="1" x14ac:dyDescent="0.4">
      <c r="A9" s="6" t="s">
        <v>23</v>
      </c>
      <c r="B9" t="str">
        <f>VLOOKUP(A9,französisch!A$1:B$109,2,FALSE)</f>
        <v>OROEM</v>
      </c>
    </row>
    <row r="10" spans="1:2" ht="15" thickBot="1" x14ac:dyDescent="0.4">
      <c r="A10" s="6" t="s">
        <v>274</v>
      </c>
      <c r="B10" t="str">
        <f>VLOOKUP(A10,französisch!A$1:B$109,2,FALSE)</f>
        <v>Districts francs, national</v>
      </c>
    </row>
    <row r="11" spans="1:2" ht="15" thickBot="1" x14ac:dyDescent="0.4">
      <c r="A11" s="6" t="s">
        <v>236</v>
      </c>
      <c r="B11" t="str">
        <f>VLOOKUP(A11,französisch!A$1:B$109,2,FALSE)</f>
        <v>Zones alluviales, cantonal</v>
      </c>
    </row>
    <row r="12" spans="1:2" ht="15" thickBot="1" x14ac:dyDescent="0.4">
      <c r="A12" s="6" t="s">
        <v>261</v>
      </c>
      <c r="B12" t="str">
        <f>VLOOKUP(A12,französisch!A$1:B$109,2,FALSE)</f>
        <v>Haut-marais, cantonal</v>
      </c>
    </row>
    <row r="13" spans="1:2" ht="15" thickBot="1" x14ac:dyDescent="0.4">
      <c r="A13" s="6" t="s">
        <v>255</v>
      </c>
      <c r="B13" t="str">
        <f>VLOOKUP(A13,französisch!A$1:B$109,2,FALSE)</f>
        <v>Bas-marais, cantonal</v>
      </c>
    </row>
    <row r="14" spans="1:2" ht="15" thickBot="1" x14ac:dyDescent="0.4">
      <c r="A14" s="6" t="s">
        <v>228</v>
      </c>
      <c r="B14" t="str">
        <f>VLOOKUP(A14,französisch!A$1:B$109,2,FALSE)</f>
        <v>Sites de reproduction des batraciens, objets fixes, cantonal</v>
      </c>
    </row>
    <row r="15" spans="1:2" ht="15" thickBot="1" x14ac:dyDescent="0.4">
      <c r="A15" s="6" t="s">
        <v>229</v>
      </c>
      <c r="B15" t="str">
        <f>VLOOKUP(A15,französisch!A$1:B$109,2,FALSE)</f>
        <v>Sites de reproduction des batraciens, objets itinérants, cantonal</v>
      </c>
    </row>
    <row r="16" spans="1:2" ht="15" thickBot="1" x14ac:dyDescent="0.4">
      <c r="A16" s="6" t="s">
        <v>309</v>
      </c>
      <c r="B16" t="str">
        <f>VLOOKUP(A16,französisch!A$1:B$109,2,FALSE)</f>
        <v>PPS, cantonal</v>
      </c>
    </row>
    <row r="17" spans="1:2" ht="15" thickBot="1" x14ac:dyDescent="0.4">
      <c r="A17" s="6" t="s">
        <v>260</v>
      </c>
      <c r="B17" t="str">
        <f>VLOOKUP(A17,französisch!A$1:B$109,2,FALSE)</f>
        <v>Bosquets et haies, cantonal</v>
      </c>
    </row>
    <row r="18" spans="1:2" ht="15" thickBot="1" x14ac:dyDescent="0.4">
      <c r="A18" s="6" t="s">
        <v>298</v>
      </c>
      <c r="B18" t="str">
        <f>VLOOKUP(A18,französisch!A$1:B$109,2,FALSE)</f>
        <v>Reptiles, inventaire cantonal</v>
      </c>
    </row>
    <row r="19" spans="1:2" ht="15" thickBot="1" x14ac:dyDescent="0.4">
      <c r="A19" s="6" t="s">
        <v>244</v>
      </c>
      <c r="B19" t="str">
        <f>VLOOKUP(A19,französisch!A$1:B$109,2,FALSE)</f>
        <v>Autres biotopes, régional et local</v>
      </c>
    </row>
    <row r="20" spans="1:2" ht="15" thickBot="1" x14ac:dyDescent="0.4">
      <c r="A20" s="6" t="s">
        <v>329</v>
      </c>
      <c r="B20" t="str">
        <f>VLOOKUP(A20,französisch!A$1:B$109,2,FALSE)</f>
        <v>Réserves forestières</v>
      </c>
    </row>
    <row r="21" spans="1:2" ht="15" thickBot="1" x14ac:dyDescent="0.4">
      <c r="A21" s="6" t="s">
        <v>315</v>
      </c>
      <c r="B21" t="str">
        <f>VLOOKUP(A21,französisch!A$1:B$109,2,FALSE)</f>
        <v>Réserves d’oiseaux, cantonal</v>
      </c>
    </row>
    <row r="22" spans="1:2" ht="15" thickBot="1" x14ac:dyDescent="0.4">
      <c r="A22" s="6" t="s">
        <v>273</v>
      </c>
      <c r="B22" t="str">
        <f>VLOOKUP(A22,französisch!A$1:B$109,2,FALSE)</f>
        <v>Districts francs, cantonal</v>
      </c>
    </row>
    <row r="23" spans="1:2" ht="15" thickBot="1" x14ac:dyDescent="0.4">
      <c r="A23" s="6" t="s">
        <v>240</v>
      </c>
      <c r="B23" t="str">
        <f>VLOOKUP(A23,französisch!A$1:B$109,2,FALSE)</f>
        <v>SPB, qualité écologique part. élevée</v>
      </c>
    </row>
    <row r="24" spans="1:2" ht="15" thickBot="1" x14ac:dyDescent="0.4">
      <c r="A24" s="6" t="s">
        <v>285</v>
      </c>
      <c r="B24" t="str">
        <f>VLOOKUP(A24,französisch!A$1:B$109,2,FALSE)</f>
        <v>Sites marécageux</v>
      </c>
    </row>
    <row r="25" spans="1:2" ht="15" thickBot="1" x14ac:dyDescent="0.4">
      <c r="A25" s="6" t="s">
        <v>324</v>
      </c>
      <c r="B25" t="str">
        <f>VLOOKUP(A25,französisch!A$1:B$109,2,FALSE)</f>
        <v>Surfaces naturelles prioritaires PDF</v>
      </c>
    </row>
    <row r="26" spans="1:2" ht="15" thickBot="1" x14ac:dyDescent="0.4">
      <c r="A26" s="6" t="s">
        <v>230</v>
      </c>
      <c r="B26" t="str">
        <f>VLOOKUP(A26,französisch!A$1:B$109,2,FALSE)</f>
        <v>Îlots de vieux bois</v>
      </c>
    </row>
    <row r="27" spans="1:2" ht="15" thickBot="1" x14ac:dyDescent="0.4">
      <c r="A27" s="6" t="s">
        <v>245</v>
      </c>
      <c r="B27" t="str">
        <f>VLOOKUP(A27,französisch!A$1:B$109,2,FALSE)</f>
        <v>Arbres biotopes</v>
      </c>
    </row>
    <row r="28" spans="1:2" ht="15" thickBot="1" x14ac:dyDescent="0.4">
      <c r="A28" s="6" t="s">
        <v>239</v>
      </c>
      <c r="B28" t="str">
        <f>VLOOKUP(A28,französisch!A$1:B$109,2,FALSE)</f>
        <v>SPB sur terre assolée</v>
      </c>
    </row>
    <row r="29" spans="1:2" ht="15" thickBot="1" x14ac:dyDescent="0.4">
      <c r="A29" s="6" t="s">
        <v>242</v>
      </c>
      <c r="B29" t="str">
        <f>VLOOKUP(A29,französisch!A$1:B$109,2,FALSE)</f>
        <v>SPB avec exigences de mise en réseau spécifiques</v>
      </c>
    </row>
    <row r="30" spans="1:2" ht="15" thickBot="1" x14ac:dyDescent="0.4">
      <c r="A30" s="6" t="s">
        <v>241</v>
      </c>
      <c r="B30" t="str">
        <f>VLOOKUP(A30,französisch!A$1:B$109,2,FALSE)</f>
        <v>SPB QII</v>
      </c>
    </row>
    <row r="31" spans="1:2" ht="15" thickBot="1" x14ac:dyDescent="0.4">
      <c r="A31" s="6" t="s">
        <v>300</v>
      </c>
      <c r="B31" t="str">
        <f>VLOOKUP(A31,französisch!A$1:B$109,2,FALSE)</f>
        <v>Rives de lacs et cours d’eau revitalisés</v>
      </c>
    </row>
    <row r="32" spans="1:2" ht="15" thickBot="1" x14ac:dyDescent="0.4">
      <c r="A32" s="6" t="s">
        <v>323</v>
      </c>
      <c r="B32" t="str">
        <f>VLOOKUP(A32,französisch!A$1:B$109,2,FALSE)</f>
        <v>Autres jeux de données</v>
      </c>
    </row>
    <row r="33" spans="1:2" ht="15" thickBot="1" x14ac:dyDescent="0.4">
      <c r="A33" s="6" t="s">
        <v>314</v>
      </c>
      <c r="B33" t="str">
        <f>VLOOKUP(A33,französisch!A$1:B$109,2,FALSE)</f>
        <v>Éléments de mise en réseau artificiels</v>
      </c>
    </row>
    <row r="34" spans="1:2" ht="15" thickBot="1" x14ac:dyDescent="0.4">
      <c r="A34" s="6" t="s">
        <v>313</v>
      </c>
      <c r="B34" t="str">
        <f>VLOOKUP(A34,französisch!A$1:B$109,2,FALSE)</f>
        <v>Passes à poissons</v>
      </c>
    </row>
    <row r="35" spans="1:2" ht="15" thickBot="1" x14ac:dyDescent="0.4">
      <c r="A35" s="6" t="s">
        <v>311</v>
      </c>
      <c r="B35" t="str">
        <f>VLOOKUP(A35,französisch!A$1:B$109,2,FALSE)</f>
        <v>PPS, national (annexe 2)</v>
      </c>
    </row>
    <row r="36" spans="1:2" ht="15" thickBot="1" x14ac:dyDescent="0.4">
      <c r="A36" s="6" t="s">
        <v>238</v>
      </c>
      <c r="B36" t="str">
        <f>VLOOKUP(A36,französisch!A$1:B$109,2,FALSE)</f>
        <v>Zones alluviales, national (annexe 2)</v>
      </c>
    </row>
    <row r="37" spans="1:2" ht="15" thickBot="1" x14ac:dyDescent="0.4">
      <c r="A37" s="6" t="s">
        <v>265</v>
      </c>
      <c r="B37" t="str">
        <f>VLOOKUP(A37,französisch!A$1:B$109,2,FALSE)</f>
        <v>IBN (annexe 3)</v>
      </c>
    </row>
    <row r="38" spans="1:2" ht="15" thickBot="1" x14ac:dyDescent="0.4">
      <c r="A38" s="6" t="s">
        <v>330</v>
      </c>
      <c r="B38" t="str">
        <f>VLOOKUP(A38,französisch!A$1:B$109,2,FALSE)</f>
        <v>Extension des réserves forestières cantonales selon LFo</v>
      </c>
    </row>
    <row r="39" spans="1:2" ht="15" thickBot="1" x14ac:dyDescent="0.4">
      <c r="A39" s="6" t="s">
        <v>290</v>
      </c>
      <c r="B39" t="str">
        <f>VLOOKUP(A39,französisch!A$1:B$109,2,FALSE)</f>
        <v>Réserves naturelles de tiers</v>
      </c>
    </row>
    <row r="40" spans="1:2" ht="15" thickBot="1" x14ac:dyDescent="0.4">
      <c r="A40" s="6" t="s">
        <v>258</v>
      </c>
      <c r="B40" t="str">
        <f>VLOOKUP(A40,französisch!A$1:B$109,2,FALSE)</f>
        <v>Espace réservé aux eaux</v>
      </c>
    </row>
    <row r="41" spans="1:2" ht="15" thickBot="1" x14ac:dyDescent="0.4">
      <c r="A41" s="6" t="s">
        <v>301</v>
      </c>
      <c r="B41" t="str">
        <f>VLOOKUP(A41,französisch!A$1:B$109,2,FALSE)</f>
        <v>Plan de revitalisation des cours d’eau</v>
      </c>
    </row>
    <row r="42" spans="1:2" ht="15" thickBot="1" x14ac:dyDescent="0.4">
      <c r="A42" s="6" t="s">
        <v>302</v>
      </c>
      <c r="B42" t="str">
        <f>VLOOKUP(A42,französisch!A$1:B$109,2,FALSE)</f>
        <v>Plan de revitalisation des rives lacustres</v>
      </c>
    </row>
    <row r="43" spans="1:2" ht="15" thickBot="1" x14ac:dyDescent="0.4">
      <c r="A43" s="6" t="s">
        <v>306</v>
      </c>
      <c r="B43" t="str">
        <f>VLOOKUP(A43,französisch!A$1:B$109,2,FALSE)</f>
        <v>Sites Émeraude</v>
      </c>
    </row>
    <row r="44" spans="1:2" ht="15" thickBot="1" x14ac:dyDescent="0.4">
      <c r="A44" s="6" t="s">
        <v>297</v>
      </c>
      <c r="B44" t="str">
        <f>VLOOKUP(A44,französisch!A$1:B$109,2,FALSE)</f>
        <v>Sites Ramsar</v>
      </c>
    </row>
    <row r="45" spans="1:2" ht="15" thickBot="1" x14ac:dyDescent="0.4">
      <c r="A45" s="6" t="s">
        <v>251</v>
      </c>
      <c r="B45" t="str">
        <f>VLOOKUP(A45,französisch!A$1:B$109,2,FALSE)</f>
        <v>Surfaces en mains des pouvoirs publics</v>
      </c>
    </row>
    <row r="46" spans="1:2" ht="15" thickBot="1" x14ac:dyDescent="0.4">
      <c r="A46" s="6" t="s">
        <v>272</v>
      </c>
      <c r="B46" t="str">
        <f>VLOOKUP(A46,französisch!A$1:B$109,2,FALSE)</f>
        <v>Info Species : Zones prioritaires</v>
      </c>
    </row>
    <row r="47" spans="1:2" ht="15" thickBot="1" x14ac:dyDescent="0.4">
      <c r="A47" s="6" t="s">
        <v>292</v>
      </c>
      <c r="B47" t="str">
        <f>VLOOKUP(A47,französisch!A$1:B$109,2,FALSE)</f>
        <v>Périmètres à haute valeur de biodiversité et à fort potentiel</v>
      </c>
    </row>
    <row r="48" spans="1:2" ht="15" thickBot="1" x14ac:dyDescent="0.4">
      <c r="A48" s="6" t="s">
        <v>275</v>
      </c>
      <c r="B48" t="str">
        <f>VLOOKUP(A48,französisch!A$1:B$109,2,FALSE)</f>
        <v>Données cartographiques des inventaires de biotopes</v>
      </c>
    </row>
    <row r="49" spans="1:2" ht="15" thickBot="1" x14ac:dyDescent="0.4">
      <c r="A49" s="6" t="s">
        <v>227</v>
      </c>
      <c r="B49" t="str">
        <f>VLOOKUP(A49,französisch!A$1:B$109,2,FALSE)</f>
        <v>Aires prioritaires Ombres</v>
      </c>
    </row>
    <row r="50" spans="1:2" ht="15" thickBot="1" x14ac:dyDescent="0.4">
      <c r="A50" s="6" t="s">
        <v>287</v>
      </c>
      <c r="B50" t="str">
        <f>VLOOKUP(A50,französisch!A$1:B$109,2,FALSE)</f>
        <v>Aires prioritaires Nases</v>
      </c>
    </row>
    <row r="51" spans="1:2" ht="15" thickBot="1" x14ac:dyDescent="0.4">
      <c r="A51" s="6" t="s">
        <v>254</v>
      </c>
      <c r="B51" t="str">
        <f>VLOOKUP(A51,französisch!A$1:B$109,2,FALSE)</f>
        <v>Aires prioritaires Écrevisses</v>
      </c>
    </row>
    <row r="52" spans="1:2" ht="15" thickBot="1" x14ac:dyDescent="0.4">
      <c r="A52" s="6" t="s">
        <v>250</v>
      </c>
      <c r="B52" t="str">
        <f>VLOOKUP(A52,französisch!A$1:B$109,2,FALSE)</f>
        <v>Aires prioritaires autres poissons</v>
      </c>
    </row>
    <row r="53" spans="1:2" ht="15" thickBot="1" x14ac:dyDescent="0.4">
      <c r="A53" s="6" t="s">
        <v>328</v>
      </c>
      <c r="B53" t="str">
        <f>VLOOKUP(A53,französisch!A$1:B$109,2,FALSE)</f>
        <v>Corridors faunistiques, suprarégional</v>
      </c>
    </row>
    <row r="54" spans="1:2" ht="15" thickBot="1" x14ac:dyDescent="0.4">
      <c r="A54" s="6" t="s">
        <v>276</v>
      </c>
      <c r="B54" t="str">
        <f>VLOOKUP(A54,französisch!A$1:B$109,2,FALSE)</f>
        <v>Conflits Sites de migration d’amphibiens</v>
      </c>
    </row>
    <row r="55" spans="1:2" ht="15" thickBot="1" x14ac:dyDescent="0.4">
      <c r="A55" s="6" t="s">
        <v>252</v>
      </c>
      <c r="B55" t="str">
        <f>VLOOKUP(A55,französisch!A$1:B$109,2,FALSE)</f>
        <v>Tronçons de cours d’eau naturels et semi-naturels</v>
      </c>
    </row>
    <row r="56" spans="1:2" ht="15" thickBot="1" x14ac:dyDescent="0.4">
      <c r="A56" s="6" t="s">
        <v>304</v>
      </c>
      <c r="B56" t="str">
        <f>VLOOKUP(A56,französisch!A$1:B$109,2,FALSE)</f>
        <v>Rives lacustres naturelles et semi-naturelles</v>
      </c>
    </row>
    <row r="57" spans="1:2" ht="15" thickBot="1" x14ac:dyDescent="0.4">
      <c r="A57" s="6" t="s">
        <v>312</v>
      </c>
      <c r="B57" t="str">
        <f>VLOOKUP(A57,französisch!A$1:B$109,2,FALSE)</f>
        <v>Sites prioritaires PPS</v>
      </c>
    </row>
    <row r="58" spans="1:2" ht="15" thickBot="1" x14ac:dyDescent="0.4">
      <c r="A58" s="6" t="s">
        <v>259</v>
      </c>
      <c r="B58" t="str">
        <f>VLOOKUP(A58,französisch!A$1:B$109,2,FALSE)</f>
        <v>Marges proglaciaires</v>
      </c>
    </row>
    <row r="59" spans="1:2" ht="15" thickBot="1" x14ac:dyDescent="0.4">
      <c r="A59" s="6" t="s">
        <v>247</v>
      </c>
      <c r="B59" t="str">
        <f>VLOOKUP(A59,französisch!A$1:B$109,2,FALSE)</f>
        <v>Talus de grande valeur écologique</v>
      </c>
    </row>
    <row r="60" spans="1:2" ht="15" thickBot="1" x14ac:dyDescent="0.4">
      <c r="A60" s="6" t="s">
        <v>326</v>
      </c>
      <c r="B60" t="str">
        <f>VLOOKUP(A60,französisch!A$1:B$109,2,FALSE)</f>
        <v>Zones de tranquillité pour la faune</v>
      </c>
    </row>
    <row r="61" spans="1:2" ht="15" thickBot="1" x14ac:dyDescent="0.4">
      <c r="A61" s="6" t="s">
        <v>264</v>
      </c>
      <c r="B61" t="str">
        <f>VLOOKUP(A61,französisch!A$1:B$109,2,FALSE)</f>
        <v>Marais, périmètre hydrologique indicatif</v>
      </c>
    </row>
    <row r="62" spans="1:2" ht="15" thickBot="1" x14ac:dyDescent="0.4">
      <c r="A62" s="6" t="s">
        <v>295</v>
      </c>
      <c r="B62" t="str">
        <f>VLOOKUP(A62,französisch!A$1:B$109,2,FALSE)</f>
        <v>Milieux fontinaux identifiés</v>
      </c>
    </row>
    <row r="63" spans="1:2" ht="15" thickBot="1" x14ac:dyDescent="0.4">
      <c r="A63" s="6" t="s">
        <v>296</v>
      </c>
      <c r="B63" t="str">
        <f>VLOOKUP(A63,französisch!A$1:B$109,2,FALSE)</f>
        <v>Captages de sources avec potentiel de revalorisation</v>
      </c>
    </row>
    <row r="64" spans="1:2" ht="15" thickBot="1" x14ac:dyDescent="0.4">
      <c r="A64" s="6" t="s">
        <v>331</v>
      </c>
      <c r="B64" t="str">
        <f>VLOOKUP(A64,französisch!A$1:B$109,2,FALSE)</f>
        <v>Autres valeurs écologiques</v>
      </c>
    </row>
    <row r="65" spans="1:2" ht="15" thickBot="1" x14ac:dyDescent="0.4">
      <c r="A65" s="6" t="s">
        <v>142</v>
      </c>
      <c r="B65" t="str">
        <f>VLOOKUP(A65,französisch!A$1:B$109,2,FALSE)</f>
        <v>Trame noire</v>
      </c>
    </row>
    <row r="66" spans="1:2" ht="15" thickBot="1" x14ac:dyDescent="0.4">
      <c r="A66" s="6" t="s">
        <v>318</v>
      </c>
      <c r="B66" t="str">
        <f>VLOOKUP(A66,französisch!A$1:B$109,2,FALSE)</f>
        <v>Autres forêts claires</v>
      </c>
    </row>
    <row r="67" spans="1:2" ht="15" thickBot="1" x14ac:dyDescent="0.4">
      <c r="A67" s="6" t="s">
        <v>319</v>
      </c>
      <c r="B67" t="str">
        <f>VLOOKUP(A67,französisch!A$1:B$109,2,FALSE)</f>
        <v>Autres lisières de forêt</v>
      </c>
    </row>
    <row r="68" spans="1:2" ht="15" thickBot="1" x14ac:dyDescent="0.4">
      <c r="A68" s="6" t="s">
        <v>286</v>
      </c>
      <c r="B68" t="str">
        <f>VLOOKUP(A68,französisch!A$1:B$109,2,FALSE)</f>
        <v>Autres prairies et pâturages secs / maigres</v>
      </c>
    </row>
    <row r="69" spans="1:2" ht="15" thickBot="1" x14ac:dyDescent="0.4">
      <c r="A69" s="6" t="s">
        <v>248</v>
      </c>
      <c r="B69" t="str">
        <f>VLOOKUP(A69,französisch!A$1:B$109,2,FALSE)</f>
        <v>Autres talus de valeur écologique</v>
      </c>
    </row>
    <row r="70" spans="1:2" ht="15" thickBot="1" x14ac:dyDescent="0.4">
      <c r="A70" s="6" t="s">
        <v>316</v>
      </c>
      <c r="B70" t="str">
        <f>VLOOKUP(A70,französisch!A$1:B$109,2,FALSE)</f>
        <v>Autres forêts humides</v>
      </c>
    </row>
    <row r="71" spans="1:2" ht="15" thickBot="1" x14ac:dyDescent="0.4">
      <c r="A71" s="6" t="s">
        <v>325</v>
      </c>
      <c r="B71" t="str">
        <f>VLOOKUP(A71,französisch!A$1:B$109,2,FALSE)</f>
        <v>Autres prairies humides</v>
      </c>
    </row>
    <row r="72" spans="1:2" ht="15" thickBot="1" x14ac:dyDescent="0.4">
      <c r="A72" s="6" t="s">
        <v>308</v>
      </c>
      <c r="B72" t="str">
        <f>VLOOKUP(A72,französisch!A$1:B$109,2,FALSE)</f>
        <v>Autres étangs et mares</v>
      </c>
    </row>
    <row r="73" spans="1:2" ht="15" thickBot="1" x14ac:dyDescent="0.4">
      <c r="A73" s="6" t="s">
        <v>322</v>
      </c>
      <c r="B73" t="str">
        <f>VLOOKUP(A73,französisch!A$1:B$109,2,FALSE)</f>
        <v>Autres forêts pâturées</v>
      </c>
    </row>
    <row r="74" spans="1:2" ht="15" thickBot="1" x14ac:dyDescent="0.4">
      <c r="A74" s="6" t="s">
        <v>321</v>
      </c>
      <c r="B74" t="str">
        <f>VLOOKUP(A74,französisch!A$1:B$109,2,FALSE)</f>
        <v>Autres pâturages boisés</v>
      </c>
    </row>
    <row r="75" spans="1:2" ht="15" thickBot="1" x14ac:dyDescent="0.4">
      <c r="A75" s="6" t="s">
        <v>305</v>
      </c>
      <c r="B75" t="str">
        <f>VLOOKUP(A75,französisch!A$1:B$109,2,FALSE)</f>
        <v>Autres châtaigneraies</v>
      </c>
    </row>
    <row r="76" spans="1:2" ht="15" thickBot="1" x14ac:dyDescent="0.4">
      <c r="A76" s="6" t="s">
        <v>307</v>
      </c>
      <c r="B76" t="str">
        <f>VLOOKUP(A76,französisch!A$1:B$109,2,FALSE)</f>
        <v>Autres murs de pierres sèches</v>
      </c>
    </row>
    <row r="77" spans="1:2" ht="15" thickBot="1" x14ac:dyDescent="0.4">
      <c r="A77" s="6" t="s">
        <v>243</v>
      </c>
      <c r="B77" t="str">
        <f>VLOOKUP(A77,französisch!A$1:B$109,2,FALSE)</f>
        <v>Autres SPB</v>
      </c>
    </row>
    <row r="78" spans="1:2" ht="15" thickBot="1" x14ac:dyDescent="0.4">
      <c r="A78" s="6" t="s">
        <v>231</v>
      </c>
      <c r="B78" t="str">
        <f>VLOOKUP(A78,französisch!A$1:B$109,2,FALSE)</f>
        <v>Autres îlots de vieux bois</v>
      </c>
    </row>
    <row r="79" spans="1:2" ht="15" thickBot="1" x14ac:dyDescent="0.4">
      <c r="A79" s="6" t="s">
        <v>263</v>
      </c>
      <c r="B79" t="str">
        <f>VLOOKUP(A79,französisch!A$1:B$109,2,FALSE)</f>
        <v>Autres vergers haute-tige</v>
      </c>
    </row>
    <row r="80" spans="1:2" ht="15" thickBot="1" x14ac:dyDescent="0.4">
      <c r="A80" s="6" t="s">
        <v>246</v>
      </c>
      <c r="B80" t="str">
        <f>VLOOKUP(A80,französisch!A$1:B$109,2,FALSE)</f>
        <v>Autres arbres biotopes milieu ouvert et forêt</v>
      </c>
    </row>
    <row r="81" spans="1:2" ht="15" thickBot="1" x14ac:dyDescent="0.4">
      <c r="A81" s="6" t="s">
        <v>257</v>
      </c>
      <c r="B81" t="str">
        <f>VLOOKUP(A81,französisch!A$1:B$109,2,FALSE)</f>
        <v>Autres tronçons de cours d’eau naturels</v>
      </c>
    </row>
    <row r="82" spans="1:2" ht="15" thickBot="1" x14ac:dyDescent="0.4">
      <c r="A82" s="6" t="s">
        <v>327</v>
      </c>
      <c r="B82" t="str">
        <f>VLOOKUP(A82,französisch!A$1:B$109,2,FALSE)</f>
        <v>Autres corridors faunistiques, régional</v>
      </c>
    </row>
    <row r="83" spans="1:2" ht="15" thickBot="1" x14ac:dyDescent="0.4">
      <c r="A83" s="6" t="s">
        <v>317</v>
      </c>
      <c r="B83" t="str">
        <f>VLOOKUP(A83,französisch!A$1:B$109,2,FALSE)</f>
        <v>Autres associations forestières rares</v>
      </c>
    </row>
    <row r="84" spans="1:2" ht="15" thickBot="1" x14ac:dyDescent="0.4">
      <c r="A84" s="6" t="s">
        <v>268</v>
      </c>
      <c r="B84" t="str">
        <f>VLOOKUP(A84,französisch!A$1:B$109,2,FALSE)</f>
        <v>Info Species : qualité observée (ha)</v>
      </c>
    </row>
    <row r="85" spans="1:2" ht="15" thickBot="1" x14ac:dyDescent="0.4">
      <c r="A85" s="6" t="s">
        <v>269</v>
      </c>
      <c r="B85" t="str">
        <f>VLOOKUP(A85,französisch!A$1:B$109,2,FALSE)</f>
        <v>Info Species : qualité observée (polygones)</v>
      </c>
    </row>
    <row r="86" spans="1:2" ht="15" thickBot="1" x14ac:dyDescent="0.4">
      <c r="A86" s="6" t="s">
        <v>271</v>
      </c>
      <c r="B86" t="str">
        <f>VLOOKUP(A86,französisch!A$1:B$109,2,FALSE)</f>
        <v>Info Species : qualité potentielle</v>
      </c>
    </row>
    <row r="87" spans="1:2" ht="15" thickBot="1" x14ac:dyDescent="0.4">
      <c r="A87" s="6" t="s">
        <v>270</v>
      </c>
      <c r="B87" t="str">
        <f>VLOOKUP(A87,französisch!A$1:B$109,2,FALSE)</f>
        <v>Info Species : besoin en surfaces supplémentaires</v>
      </c>
    </row>
    <row r="88" spans="1:2" ht="15" thickBot="1" x14ac:dyDescent="0.4">
      <c r="A88" s="6" t="s">
        <v>299</v>
      </c>
      <c r="B88" t="str">
        <f>VLOOKUP(A88,französisch!A$1:B$109,2,FALSE)</f>
        <v>Reptiles, Biotopes prioritaires</v>
      </c>
    </row>
    <row r="89" spans="1:2" ht="15" thickBot="1" x14ac:dyDescent="0.4">
      <c r="A89" s="6" t="s">
        <v>233</v>
      </c>
      <c r="B89" t="str">
        <f>VLOOKUP(A89,französisch!A$1:B$109,2,FALSE)</f>
        <v>Aires prioritaires Protection des amphibiens</v>
      </c>
    </row>
    <row r="90" spans="1:2" ht="15" thickBot="1" x14ac:dyDescent="0.4">
      <c r="A90" s="6" t="s">
        <v>232</v>
      </c>
      <c r="B90" t="str">
        <f>VLOOKUP(A90,französisch!A$1:B$109,2,FALSE)</f>
        <v>Sites de reproduction des amphibiens (karch)</v>
      </c>
    </row>
    <row r="91" spans="1:2" ht="15" thickBot="1" x14ac:dyDescent="0.4">
      <c r="A91" s="6" t="s">
        <v>320</v>
      </c>
      <c r="B91" t="str">
        <f>VLOOKUP(A91,französisch!A$1:B$109,2,FALSE)</f>
        <v>Poissons migrateurs</v>
      </c>
    </row>
    <row r="92" spans="1:2" ht="15" thickBot="1" x14ac:dyDescent="0.4">
      <c r="A92" s="6" t="s">
        <v>195</v>
      </c>
      <c r="B92" t="str">
        <f>VLOOKUP(A92,französisch!A$1:B$109,2,FALSE)</f>
        <v>IFP</v>
      </c>
    </row>
    <row r="93" spans="1:2" ht="15" thickBot="1" x14ac:dyDescent="0.4">
      <c r="A93" s="6" t="s">
        <v>249</v>
      </c>
      <c r="B93" t="str">
        <f>VLOOKUP(A93,französisch!A$1:B$109,2,FALSE)</f>
        <v>Surfaces humides potentielles</v>
      </c>
    </row>
    <row r="94" spans="1:2" ht="15" thickBot="1" x14ac:dyDescent="0.4">
      <c r="A94" s="6" t="s">
        <v>293</v>
      </c>
      <c r="B94" t="str">
        <f>VLOOKUP(A94,französisch!A$1:B$109,2,FALSE)</f>
        <v>État écologique et perméabilité du paysage</v>
      </c>
    </row>
    <row r="95" spans="1:2" ht="15" thickBot="1" x14ac:dyDescent="0.4">
      <c r="A95" s="6" t="s">
        <v>284</v>
      </c>
      <c r="B95" t="str">
        <f>VLOOKUP(A95,französisch!A$1:B$109,2,FALSE)</f>
        <v>Carte des milieux de Suisse</v>
      </c>
    </row>
    <row r="96" spans="1:2" ht="15" thickBot="1" x14ac:dyDescent="0.4">
      <c r="A96" s="6" t="s">
        <v>253</v>
      </c>
      <c r="B96" t="str">
        <f>VLOOKUP(A96,französisch!A$1:B$109,2,FALSE)</f>
        <v>Couloirs de vol de chauves-souris</v>
      </c>
    </row>
    <row r="97" spans="1:2" ht="15" thickBot="1" x14ac:dyDescent="0.4">
      <c r="A97" s="6" t="s">
        <v>234</v>
      </c>
      <c r="B97" t="str">
        <f>VLOOKUP(A97,französisch!A$1:B$109,2,FALSE)</f>
        <v>Migration suprarégionale d’amphibiens</v>
      </c>
    </row>
    <row r="98" spans="1:2" ht="15" thickBot="1" x14ac:dyDescent="0.4">
      <c r="A98" s="6" t="s">
        <v>283</v>
      </c>
      <c r="B98" t="str">
        <f>VLOOKUP(A98,französisch!A$1:B$109,2,FALSE)</f>
        <v>Réintroduction du saumon</v>
      </c>
    </row>
    <row r="99" spans="1:2" ht="15" thickBot="1" x14ac:dyDescent="0.4">
      <c r="A99" s="6" t="s">
        <v>207</v>
      </c>
      <c r="B99" t="str">
        <f>VLOOKUP(A99,französisch!A$1:B$109,2,FALSE)</f>
        <v>Pollution lumineuse</v>
      </c>
    </row>
    <row r="100" spans="1:2" ht="15" thickBot="1" x14ac:dyDescent="0.4">
      <c r="A100" s="6" t="s">
        <v>235</v>
      </c>
      <c r="B100" t="str">
        <f>VLOOKUP(A100,französisch!A$1:B$109,2,FALSE)</f>
        <v>Modèle plaines alluviales castor</v>
      </c>
    </row>
    <row r="101" spans="1:2" ht="15" thickBot="1" x14ac:dyDescent="0.4">
      <c r="A101" s="6" t="s">
        <v>277</v>
      </c>
      <c r="B101" t="str">
        <f>VLOOKUP(A101,französisch!A$1:B$109,2,FALSE)</f>
        <v>Connectivité étendue, forêt et milieu ouvert</v>
      </c>
    </row>
    <row r="102" spans="1:2" ht="15" thickBot="1" x14ac:dyDescent="0.4">
      <c r="A102" s="6" t="s">
        <v>278</v>
      </c>
      <c r="B102" t="str">
        <f>VLOOKUP(A102,französisch!A$1:B$109,2,FALSE)</f>
        <v>Connectivité moyenne, milieu alpin</v>
      </c>
    </row>
    <row r="103" spans="1:2" ht="15" thickBot="1" x14ac:dyDescent="0.4">
      <c r="A103" s="6" t="s">
        <v>279</v>
      </c>
      <c r="B103" t="str">
        <f>VLOOKUP(A103,französisch!A$1:B$109,2,FALSE)</f>
        <v>Connectivité limitée, milieu ouvert</v>
      </c>
    </row>
    <row r="104" spans="1:2" ht="15" thickBot="1" x14ac:dyDescent="0.4">
      <c r="A104" s="6" t="s">
        <v>280</v>
      </c>
      <c r="B104" t="str">
        <f>VLOOKUP(A104,französisch!A$1:B$109,2,FALSE)</f>
        <v>Connectivité limitée, complexe de milieux</v>
      </c>
    </row>
    <row r="105" spans="1:2" ht="15" thickBot="1" x14ac:dyDescent="0.4">
      <c r="A105" s="6" t="s">
        <v>281</v>
      </c>
      <c r="B105" t="str">
        <f>VLOOKUP(A105,französisch!A$1:B$109,2,FALSE)</f>
        <v>Connectivité limitée, milieu humide</v>
      </c>
    </row>
    <row r="106" spans="1:2" ht="15" thickBot="1" x14ac:dyDescent="0.4">
      <c r="A106" s="6" t="s">
        <v>282</v>
      </c>
      <c r="B106" t="str">
        <f>VLOOKUP(A106,französisch!A$1:B$109,2,FALSE)</f>
        <v>Connectivité limitée, milieu humide ouvert</v>
      </c>
    </row>
    <row r="107" spans="1:2" ht="15" thickBot="1" x14ac:dyDescent="0.4">
      <c r="A107" s="6" t="s">
        <v>291</v>
      </c>
      <c r="B107" t="str">
        <f>VLOOKUP(A107,französisch!A$1:B$109,2,FALSE)</f>
        <v>Indicateurs écologiques</v>
      </c>
    </row>
    <row r="108" spans="1:2" ht="25.5" thickBot="1" x14ac:dyDescent="0.4">
      <c r="A108" s="8" t="s">
        <v>341</v>
      </c>
      <c r="B108" t="str">
        <f>VLOOKUP(A108,französisch!A$1:B$109,2,FALSE)</f>
        <v>Routes de migration potentielles entre sites de reproduction des amphibiens</v>
      </c>
    </row>
    <row r="109" spans="1:2" ht="15" thickBot="1" x14ac:dyDescent="0.4">
      <c r="A109" s="8" t="s">
        <v>303</v>
      </c>
      <c r="B109" t="str">
        <f>VLOOKUP(A109,französisch!A$1:B$109,2,FALSE)</f>
        <v>Espaces prioritaires délimités par les cantons</v>
      </c>
    </row>
    <row r="110" spans="1:2" x14ac:dyDescent="0.35">
      <c r="A110" s="9" t="s">
        <v>345</v>
      </c>
      <c r="B110" t="e">
        <f>VLOOKUP(A110,französisch!A$1:B$109,2,FALSE)</f>
        <v>#N/A</v>
      </c>
    </row>
    <row r="111" spans="1:2" x14ac:dyDescent="0.35">
      <c r="A111" s="10" t="s">
        <v>347</v>
      </c>
      <c r="B111" t="e">
        <f>VLOOKUP(A111,französisch!A$1:B$109,2,FALSE)</f>
        <v>#N/A</v>
      </c>
    </row>
    <row r="112" spans="1:2" x14ac:dyDescent="0.35">
      <c r="A112" s="10" t="s">
        <v>346</v>
      </c>
      <c r="B112" t="e">
        <f>VLOOKUP(A112,französisch!A$1:B$109,2,FALSE)</f>
        <v>#N/A</v>
      </c>
    </row>
  </sheetData>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A08E01-9BD3-4FD5-9326-F3087AC650CA}">
  <dimension ref="A1:B112"/>
  <sheetViews>
    <sheetView workbookViewId="0">
      <selection activeCell="B19" sqref="B19"/>
    </sheetView>
  </sheetViews>
  <sheetFormatPr baseColWidth="10" defaultRowHeight="14.5" x14ac:dyDescent="0.35"/>
  <cols>
    <col min="1" max="1" width="33.81640625" customWidth="1"/>
    <col min="2" max="2" width="74.453125" customWidth="1"/>
  </cols>
  <sheetData>
    <row r="1" spans="1:2" ht="15" thickBot="1" x14ac:dyDescent="0.4">
      <c r="A1" s="6" t="s">
        <v>289</v>
      </c>
      <c r="B1" t="str">
        <f>VLOOKUP(A1,italienisch!A$1:B$109,2,FALSE)</f>
        <v>Parco nazionale svizzero</v>
      </c>
    </row>
    <row r="2" spans="1:2" ht="15" thickBot="1" x14ac:dyDescent="0.4">
      <c r="A2" s="7" t="s">
        <v>340</v>
      </c>
      <c r="B2" t="str">
        <f>VLOOKUP(A2,italienisch!A$1:B$109,2,FALSE)</f>
        <v>Area centrale parchi nazionali e parchi naturali periurbani</v>
      </c>
    </row>
    <row r="3" spans="1:2" ht="15" thickBot="1" x14ac:dyDescent="0.4">
      <c r="A3" s="6" t="s">
        <v>262</v>
      </c>
      <c r="B3" t="str">
        <f>VLOOKUP(A3,italienisch!A$1:B$109,2,FALSE)</f>
        <v>Torbiere, nazionale</v>
      </c>
    </row>
    <row r="4" spans="1:2" ht="15" thickBot="1" x14ac:dyDescent="0.4">
      <c r="A4" s="6" t="s">
        <v>256</v>
      </c>
      <c r="B4" t="str">
        <f>VLOOKUP(A4,italienisch!A$1:B$109,2,FALSE)</f>
        <v>Paludi, nazionale</v>
      </c>
    </row>
    <row r="5" spans="1:2" ht="15" thickBot="1" x14ac:dyDescent="0.4">
      <c r="A5" s="6" t="s">
        <v>310</v>
      </c>
      <c r="B5" t="str">
        <f>VLOOKUP(A5,italienisch!A$1:B$109,2,FALSE)</f>
        <v>PPS, nazionale</v>
      </c>
    </row>
    <row r="6" spans="1:2" ht="15" thickBot="1" x14ac:dyDescent="0.4">
      <c r="A6" s="6" t="s">
        <v>237</v>
      </c>
      <c r="B6" t="str">
        <f>VLOOKUP(A6,italienisch!A$1:B$109,2,FALSE)</f>
        <v>Zone golenali, nazionale</v>
      </c>
    </row>
    <row r="7" spans="1:2" ht="15" thickBot="1" x14ac:dyDescent="0.4">
      <c r="A7" s="6" t="s">
        <v>266</v>
      </c>
      <c r="B7" t="str">
        <f>VLOOKUP(A7,italienisch!A$1:B$109,2,FALSE)</f>
        <v>ISAN, oggetti fissi</v>
      </c>
    </row>
    <row r="8" spans="1:2" ht="15" thickBot="1" x14ac:dyDescent="0.4">
      <c r="A8" s="6" t="s">
        <v>267</v>
      </c>
      <c r="B8" t="str">
        <f>VLOOKUP(A8,italienisch!A$1:B$109,2,FALSE)</f>
        <v>ISAN, oggetti mobili</v>
      </c>
    </row>
    <row r="9" spans="1:2" ht="15" thickBot="1" x14ac:dyDescent="0.4">
      <c r="A9" s="6" t="s">
        <v>23</v>
      </c>
      <c r="B9" t="str">
        <f>VLOOKUP(A9,italienisch!A$1:B$109,2,FALSE)</f>
        <v>ORUAM</v>
      </c>
    </row>
    <row r="10" spans="1:2" ht="15" thickBot="1" x14ac:dyDescent="0.4">
      <c r="A10" s="6" t="s">
        <v>274</v>
      </c>
      <c r="B10" t="str">
        <f>VLOOKUP(A10,italienisch!A$1:B$109,2,FALSE)</f>
        <v>Bandite di caccia, nazionale</v>
      </c>
    </row>
    <row r="11" spans="1:2" ht="15" thickBot="1" x14ac:dyDescent="0.4">
      <c r="A11" s="6" t="s">
        <v>236</v>
      </c>
      <c r="B11" t="str">
        <f>VLOOKUP(A11,italienisch!A$1:B$109,2,FALSE)</f>
        <v>Zone golenali, cantonale</v>
      </c>
    </row>
    <row r="12" spans="1:2" ht="15" thickBot="1" x14ac:dyDescent="0.4">
      <c r="A12" s="6" t="s">
        <v>261</v>
      </c>
      <c r="B12" t="str">
        <f>VLOOKUP(A12,italienisch!A$1:B$109,2,FALSE)</f>
        <v>Torbiere, cantonale</v>
      </c>
    </row>
    <row r="13" spans="1:2" ht="15" thickBot="1" x14ac:dyDescent="0.4">
      <c r="A13" s="6" t="s">
        <v>255</v>
      </c>
      <c r="B13" t="str">
        <f>VLOOKUP(A13,italienisch!A$1:B$109,2,FALSE)</f>
        <v>Paludi, cantonale</v>
      </c>
    </row>
    <row r="14" spans="1:2" ht="15" thickBot="1" x14ac:dyDescent="0.4">
      <c r="A14" s="6" t="s">
        <v>228</v>
      </c>
      <c r="B14" t="str">
        <f>VLOOKUP(A14,italienisch!A$1:B$109,2,FALSE)</f>
        <v>Siti di riproduzione di anfibi, oggetti fissi, cantonale</v>
      </c>
    </row>
    <row r="15" spans="1:2" ht="15" thickBot="1" x14ac:dyDescent="0.4">
      <c r="A15" s="6" t="s">
        <v>229</v>
      </c>
      <c r="B15" t="str">
        <f>VLOOKUP(A15,italienisch!A$1:B$109,2,FALSE)</f>
        <v>Siti di riproduzione di anfibi, oggetti mobili, cantonale</v>
      </c>
    </row>
    <row r="16" spans="1:2" ht="15" thickBot="1" x14ac:dyDescent="0.4">
      <c r="A16" s="6" t="s">
        <v>309</v>
      </c>
      <c r="B16" t="str">
        <f>VLOOKUP(A16,italienisch!A$1:B$109,2,FALSE)</f>
        <v>PPS, cantonale</v>
      </c>
    </row>
    <row r="17" spans="1:2" ht="15" thickBot="1" x14ac:dyDescent="0.4">
      <c r="A17" s="6" t="s">
        <v>260</v>
      </c>
      <c r="B17" t="str">
        <f>VLOOKUP(A17,italienisch!A$1:B$109,2,FALSE)</f>
        <v>Boschetti e siepi campestri, cantonale</v>
      </c>
    </row>
    <row r="18" spans="1:2" ht="15" thickBot="1" x14ac:dyDescent="0.4">
      <c r="A18" s="6" t="s">
        <v>298</v>
      </c>
      <c r="B18" t="str">
        <f>VLOOKUP(A18,italienisch!A$1:B$109,2,FALSE)</f>
        <v>Rettili, inventario cantonale</v>
      </c>
    </row>
    <row r="19" spans="1:2" ht="15" thickBot="1" x14ac:dyDescent="0.4">
      <c r="A19" s="6" t="s">
        <v>244</v>
      </c>
      <c r="B19" t="str">
        <f>VLOOKUP(A19,italienisch!A$1:B$109,2,FALSE)</f>
        <v>Altri biotopi, regionale e locale</v>
      </c>
    </row>
    <row r="20" spans="1:2" ht="15" thickBot="1" x14ac:dyDescent="0.4">
      <c r="A20" s="6" t="s">
        <v>329</v>
      </c>
      <c r="B20" t="str">
        <f>VLOOKUP(A20,italienisch!A$1:B$109,2,FALSE)</f>
        <v>Riserve forestali</v>
      </c>
    </row>
    <row r="21" spans="1:2" ht="15" thickBot="1" x14ac:dyDescent="0.4">
      <c r="A21" s="6" t="s">
        <v>315</v>
      </c>
      <c r="B21" t="str">
        <f>VLOOKUP(A21,italienisch!A$1:B$109,2,FALSE)</f>
        <v>Riserve per l’avifauna, cantonale</v>
      </c>
    </row>
    <row r="22" spans="1:2" ht="15" thickBot="1" x14ac:dyDescent="0.4">
      <c r="A22" s="6" t="s">
        <v>273</v>
      </c>
      <c r="B22" t="str">
        <f>VLOOKUP(A22,italienisch!A$1:B$109,2,FALSE)</f>
        <v>Bandite di caccia, cantonale</v>
      </c>
    </row>
    <row r="23" spans="1:2" ht="15" thickBot="1" x14ac:dyDescent="0.4">
      <c r="A23" s="6" t="s">
        <v>240</v>
      </c>
      <c r="B23" t="str">
        <f>VLOOKUP(A23,italienisch!A$1:B$109,2,FALSE)</f>
        <v>SPB, qualità ecologica part. elevata</v>
      </c>
    </row>
    <row r="24" spans="1:2" ht="15" thickBot="1" x14ac:dyDescent="0.4">
      <c r="A24" s="6" t="s">
        <v>285</v>
      </c>
      <c r="B24" t="str">
        <f>VLOOKUP(A24,italienisch!A$1:B$109,2,FALSE)</f>
        <v>Zone palustri</v>
      </c>
    </row>
    <row r="25" spans="1:2" ht="15" thickBot="1" x14ac:dyDescent="0.4">
      <c r="A25" s="6" t="s">
        <v>324</v>
      </c>
      <c r="B25" t="str">
        <f>VLOOKUP(A25,italienisch!A$1:B$109,2,FALSE)</f>
        <v>Superfici naturali prioritarie PFC</v>
      </c>
    </row>
    <row r="26" spans="1:2" ht="15" thickBot="1" x14ac:dyDescent="0.4">
      <c r="A26" s="6" t="s">
        <v>230</v>
      </c>
      <c r="B26" t="str">
        <f>VLOOKUP(A26,italienisch!A$1:B$109,2,FALSE)</f>
        <v>Isole di bosco vecchio</v>
      </c>
    </row>
    <row r="27" spans="1:2" ht="15" thickBot="1" x14ac:dyDescent="0.4">
      <c r="A27" s="6" t="s">
        <v>245</v>
      </c>
      <c r="B27" t="str">
        <f>VLOOKUP(A27,italienisch!A$1:B$109,2,FALSE)</f>
        <v>Alberi biotopi</v>
      </c>
    </row>
    <row r="28" spans="1:2" ht="15" thickBot="1" x14ac:dyDescent="0.4">
      <c r="A28" s="6" t="s">
        <v>239</v>
      </c>
      <c r="B28" t="str">
        <f>VLOOKUP(A28,italienisch!A$1:B$109,2,FALSE)</f>
        <v>SPB su terreno coltivo</v>
      </c>
    </row>
    <row r="29" spans="1:2" ht="15" thickBot="1" x14ac:dyDescent="0.4">
      <c r="A29" s="6" t="s">
        <v>242</v>
      </c>
      <c r="B29" t="str">
        <f>VLOOKUP(A29,italienisch!A$1:B$109,2,FALSE)</f>
        <v>SPB, interconnessione</v>
      </c>
    </row>
    <row r="30" spans="1:2" ht="15" thickBot="1" x14ac:dyDescent="0.4">
      <c r="A30" s="6" t="s">
        <v>241</v>
      </c>
      <c r="B30" t="str">
        <f>VLOOKUP(A30,italienisch!A$1:B$109,2,FALSE)</f>
        <v>SPB QII</v>
      </c>
    </row>
    <row r="31" spans="1:2" ht="15" thickBot="1" x14ac:dyDescent="0.4">
      <c r="A31" s="6" t="s">
        <v>300</v>
      </c>
      <c r="B31" t="str">
        <f>VLOOKUP(A31,italienisch!A$1:B$109,2,FALSE)</f>
        <v>Rive lacustri e corsi d’acqua rivitalizzati</v>
      </c>
    </row>
    <row r="32" spans="1:2" ht="15" thickBot="1" x14ac:dyDescent="0.4">
      <c r="A32" s="6" t="s">
        <v>323</v>
      </c>
      <c r="B32" t="str">
        <f>VLOOKUP(A32,italienisch!A$1:B$109,2,FALSE)</f>
        <v>Altri set di dati</v>
      </c>
    </row>
    <row r="33" spans="1:2" ht="15" thickBot="1" x14ac:dyDescent="0.4">
      <c r="A33" s="6" t="s">
        <v>314</v>
      </c>
      <c r="B33" t="str">
        <f>VLOOKUP(A33,italienisch!A$1:B$109,2,FALSE)</f>
        <v>Elementi di collegamento artificiali</v>
      </c>
    </row>
    <row r="34" spans="1:2" ht="15" thickBot="1" x14ac:dyDescent="0.4">
      <c r="A34" s="6" t="s">
        <v>313</v>
      </c>
      <c r="B34" t="str">
        <f>VLOOKUP(A34,italienisch!A$1:B$109,2,FALSE)</f>
        <v>Aiuti per la risalita dei pesci</v>
      </c>
    </row>
    <row r="35" spans="1:2" ht="15" thickBot="1" x14ac:dyDescent="0.4">
      <c r="A35" s="6" t="s">
        <v>311</v>
      </c>
      <c r="B35" t="str">
        <f>VLOOKUP(A35,italienisch!A$1:B$109,2,FALSE)</f>
        <v>PPS, nazionale (allegato 2)</v>
      </c>
    </row>
    <row r="36" spans="1:2" ht="15" thickBot="1" x14ac:dyDescent="0.4">
      <c r="A36" s="6" t="s">
        <v>238</v>
      </c>
      <c r="B36" t="str">
        <f>VLOOKUP(A36,italienisch!A$1:B$109,2,FALSE)</f>
        <v>Zone golenali, nazionale (allegato 2)</v>
      </c>
    </row>
    <row r="37" spans="1:2" ht="15" thickBot="1" x14ac:dyDescent="0.4">
      <c r="A37" s="6" t="s">
        <v>265</v>
      </c>
      <c r="B37" t="str">
        <f>VLOOKUP(A37,italienisch!A$1:B$109,2,FALSE)</f>
        <v>ISAN (allegato 3)</v>
      </c>
    </row>
    <row r="38" spans="1:2" ht="15" thickBot="1" x14ac:dyDescent="0.4">
      <c r="A38" s="6" t="s">
        <v>330</v>
      </c>
      <c r="B38" t="str">
        <f>VLOOKUP(A38,italienisch!A$1:B$109,2,FALSE)</f>
        <v>Estensione delle riserve forestali cantonali secondo LFo</v>
      </c>
    </row>
    <row r="39" spans="1:2" ht="15" thickBot="1" x14ac:dyDescent="0.4">
      <c r="A39" s="6" t="s">
        <v>290</v>
      </c>
      <c r="B39" t="str">
        <f>VLOOKUP(A39,italienisch!A$1:B$109,2,FALSE)</f>
        <v>Riserve naturali di terzi</v>
      </c>
    </row>
    <row r="40" spans="1:2" ht="15" thickBot="1" x14ac:dyDescent="0.4">
      <c r="A40" s="6" t="s">
        <v>258</v>
      </c>
      <c r="B40" t="str">
        <f>VLOOKUP(A40,italienisch!A$1:B$109,2,FALSE)</f>
        <v>Spazio riservato alle acque</v>
      </c>
    </row>
    <row r="41" spans="1:2" ht="15" thickBot="1" x14ac:dyDescent="0.4">
      <c r="A41" s="6" t="s">
        <v>301</v>
      </c>
      <c r="B41" t="str">
        <f>VLOOKUP(A41,italienisch!A$1:B$109,2,FALSE)</f>
        <v>Piano di rivitalizzazione dei corsi d’acqua</v>
      </c>
    </row>
    <row r="42" spans="1:2" ht="15" thickBot="1" x14ac:dyDescent="0.4">
      <c r="A42" s="6" t="s">
        <v>302</v>
      </c>
      <c r="B42" t="str">
        <f>VLOOKUP(A42,italienisch!A$1:B$109,2,FALSE)</f>
        <v>Piano di rivitalizzazione delle rive lacustri</v>
      </c>
    </row>
    <row r="43" spans="1:2" ht="15" thickBot="1" x14ac:dyDescent="0.4">
      <c r="A43" s="6" t="s">
        <v>306</v>
      </c>
      <c r="B43" t="str">
        <f>VLOOKUP(A43,italienisch!A$1:B$109,2,FALSE)</f>
        <v>Siti Smeraldo</v>
      </c>
    </row>
    <row r="44" spans="1:2" ht="15" thickBot="1" x14ac:dyDescent="0.4">
      <c r="A44" s="6" t="s">
        <v>297</v>
      </c>
      <c r="B44" t="str">
        <f>VLOOKUP(A44,italienisch!A$1:B$109,2,FALSE)</f>
        <v>Siti Ramsar</v>
      </c>
    </row>
    <row r="45" spans="1:2" ht="15" thickBot="1" x14ac:dyDescent="0.4">
      <c r="A45" s="6" t="s">
        <v>251</v>
      </c>
      <c r="B45" t="str">
        <f>VLOOKUP(A45,italienisch!A$1:B$109,2,FALSE)</f>
        <v>Superfici di enti pubblici</v>
      </c>
    </row>
    <row r="46" spans="1:2" ht="15" thickBot="1" x14ac:dyDescent="0.4">
      <c r="A46" s="6" t="s">
        <v>272</v>
      </c>
      <c r="B46" t="str">
        <f>VLOOKUP(A46,italienisch!A$1:B$109,2,FALSE)</f>
        <v>Info Species: Zone prioritarie</v>
      </c>
    </row>
    <row r="47" spans="1:2" ht="15" thickBot="1" x14ac:dyDescent="0.4">
      <c r="A47" s="6" t="s">
        <v>292</v>
      </c>
      <c r="B47" t="str">
        <f>VLOOKUP(A47,italienisch!A$1:B$109,2,FALSE)</f>
        <v>Perimetri ad alto valore di biodiversità e a forte potenziale</v>
      </c>
    </row>
    <row r="48" spans="1:2" ht="15" thickBot="1" x14ac:dyDescent="0.4">
      <c r="A48" s="6" t="s">
        <v>275</v>
      </c>
      <c r="B48" t="str">
        <f>VLOOKUP(A48,italienisch!A$1:B$109,2,FALSE)</f>
        <v>Dati cartografici degli inventari di biotopi</v>
      </c>
    </row>
    <row r="49" spans="1:2" ht="15" thickBot="1" x14ac:dyDescent="0.4">
      <c r="A49" s="6" t="s">
        <v>227</v>
      </c>
      <c r="B49" t="str">
        <f>VLOOKUP(A49,italienisch!A$1:B$109,2,FALSE)</f>
        <v>Zone prioritarie temolo</v>
      </c>
    </row>
    <row r="50" spans="1:2" ht="15" thickBot="1" x14ac:dyDescent="0.4">
      <c r="A50" s="6" t="s">
        <v>287</v>
      </c>
      <c r="B50" t="str">
        <f>VLOOKUP(A50,italienisch!A$1:B$109,2,FALSE)</f>
        <v>Zone prioritarie naso</v>
      </c>
    </row>
    <row r="51" spans="1:2" ht="15" thickBot="1" x14ac:dyDescent="0.4">
      <c r="A51" s="6" t="s">
        <v>254</v>
      </c>
      <c r="B51" t="str">
        <f>VLOOKUP(A51,italienisch!A$1:B$109,2,FALSE)</f>
        <v>Zone prioritarie gamberi</v>
      </c>
    </row>
    <row r="52" spans="1:2" ht="15" thickBot="1" x14ac:dyDescent="0.4">
      <c r="A52" s="6" t="s">
        <v>250</v>
      </c>
      <c r="B52" t="str">
        <f>VLOOKUP(A52,italienisch!A$1:B$109,2,FALSE)</f>
        <v>Zone prioritarie altri pesci</v>
      </c>
    </row>
    <row r="53" spans="1:2" ht="15" thickBot="1" x14ac:dyDescent="0.4">
      <c r="A53" s="6" t="s">
        <v>328</v>
      </c>
      <c r="B53" t="str">
        <f>VLOOKUP(A53,italienisch!A$1:B$109,2,FALSE)</f>
        <v>Corridoi faunistici, sovraregionale</v>
      </c>
    </row>
    <row r="54" spans="1:2" ht="15" thickBot="1" x14ac:dyDescent="0.4">
      <c r="A54" s="6" t="s">
        <v>276</v>
      </c>
      <c r="B54" t="str">
        <f>VLOOKUP(A54,italienisch!A$1:B$109,2,FALSE)</f>
        <v>Siti conflittuali di migrazione degli anfibi</v>
      </c>
    </row>
    <row r="55" spans="1:2" ht="15" thickBot="1" x14ac:dyDescent="0.4">
      <c r="A55" s="6" t="s">
        <v>252</v>
      </c>
      <c r="B55" t="str">
        <f>VLOOKUP(A55,italienisch!A$1:B$109,2,FALSE)</f>
        <v>Tratti di corsi d’acqua naturali e semi-naturali</v>
      </c>
    </row>
    <row r="56" spans="1:2" ht="15" thickBot="1" x14ac:dyDescent="0.4">
      <c r="A56" s="6" t="s">
        <v>304</v>
      </c>
      <c r="B56" t="str">
        <f>VLOOKUP(A56,italienisch!A$1:B$109,2,FALSE)</f>
        <v>Rive lacustri naturali e seminaturali</v>
      </c>
    </row>
    <row r="57" spans="1:2" ht="15" thickBot="1" x14ac:dyDescent="0.4">
      <c r="A57" s="6" t="s">
        <v>312</v>
      </c>
      <c r="B57" t="str">
        <f>VLOOKUP(A57,italienisch!A$1:B$109,2,FALSE)</f>
        <v>Comprensori di valorizzazione PPS</v>
      </c>
    </row>
    <row r="58" spans="1:2" ht="15" thickBot="1" x14ac:dyDescent="0.4">
      <c r="A58" s="6" t="s">
        <v>259</v>
      </c>
      <c r="B58" t="str">
        <f>VLOOKUP(A58,italienisch!A$1:B$109,2,FALSE)</f>
        <v>Margini proglaciali</v>
      </c>
    </row>
    <row r="59" spans="1:2" ht="15" thickBot="1" x14ac:dyDescent="0.4">
      <c r="A59" s="6" t="s">
        <v>247</v>
      </c>
      <c r="B59" t="str">
        <f>VLOOKUP(A59,italienisch!A$1:B$109,2,FALSE)</f>
        <v>Scarpate di pregio ecologico</v>
      </c>
    </row>
    <row r="60" spans="1:2" ht="15" thickBot="1" x14ac:dyDescent="0.4">
      <c r="A60" s="6" t="s">
        <v>326</v>
      </c>
      <c r="B60" t="str">
        <f>VLOOKUP(A60,italienisch!A$1:B$109,2,FALSE)</f>
        <v>Zona tranquillità per la fauna selvatica</v>
      </c>
    </row>
    <row r="61" spans="1:2" ht="15" thickBot="1" x14ac:dyDescent="0.4">
      <c r="A61" s="6" t="s">
        <v>264</v>
      </c>
      <c r="B61" t="str">
        <f>VLOOKUP(A61,italienisch!A$1:B$109,2,FALSE)</f>
        <v>Paludi, perimetro idrologico indicativo</v>
      </c>
    </row>
    <row r="62" spans="1:2" ht="15" thickBot="1" x14ac:dyDescent="0.4">
      <c r="A62" s="6" t="s">
        <v>295</v>
      </c>
      <c r="B62" t="str">
        <f>VLOOKUP(A62,italienisch!A$1:B$109,2,FALSE)</f>
        <v>Ambienti sorgivi identificati</v>
      </c>
    </row>
    <row r="63" spans="1:2" ht="15" thickBot="1" x14ac:dyDescent="0.4">
      <c r="A63" s="6" t="s">
        <v>296</v>
      </c>
      <c r="B63" t="str">
        <f>VLOOKUP(A63,italienisch!A$1:B$109,2,FALSE)</f>
        <v>Captazione da sorgenti con potenziale di rivalorizzazione</v>
      </c>
    </row>
    <row r="64" spans="1:2" ht="15" thickBot="1" x14ac:dyDescent="0.4">
      <c r="A64" s="6" t="s">
        <v>331</v>
      </c>
      <c r="B64" t="str">
        <f>VLOOKUP(A64,italienisch!A$1:B$109,2,FALSE)</f>
        <v>Altri valori ecologici</v>
      </c>
    </row>
    <row r="65" spans="1:2" ht="15" thickBot="1" x14ac:dyDescent="0.4">
      <c r="A65" s="6" t="s">
        <v>142</v>
      </c>
      <c r="B65" t="str">
        <f>VLOOKUP(A65,italienisch!A$1:B$109,2,FALSE)</f>
        <v>Trama nera</v>
      </c>
    </row>
    <row r="66" spans="1:2" ht="15" thickBot="1" x14ac:dyDescent="0.4">
      <c r="A66" s="6" t="s">
        <v>318</v>
      </c>
      <c r="B66" t="str">
        <f>VLOOKUP(A66,italienisch!A$1:B$109,2,FALSE)</f>
        <v>Altre foreste diradate</v>
      </c>
    </row>
    <row r="67" spans="1:2" ht="15" thickBot="1" x14ac:dyDescent="0.4">
      <c r="A67" s="6" t="s">
        <v>319</v>
      </c>
      <c r="B67" t="str">
        <f>VLOOKUP(A67,italienisch!A$1:B$109,2,FALSE)</f>
        <v>Altri margini boschivi</v>
      </c>
    </row>
    <row r="68" spans="1:2" ht="15" thickBot="1" x14ac:dyDescent="0.4">
      <c r="A68" s="6" t="s">
        <v>286</v>
      </c>
      <c r="B68" t="str">
        <f>VLOOKUP(A68,italienisch!A$1:B$109,2,FALSE)</f>
        <v>Altri prati e pascoli secchi / magri</v>
      </c>
    </row>
    <row r="69" spans="1:2" ht="15" thickBot="1" x14ac:dyDescent="0.4">
      <c r="A69" s="6" t="s">
        <v>248</v>
      </c>
      <c r="B69" t="str">
        <f>VLOOKUP(A69,italienisch!A$1:B$109,2,FALSE)</f>
        <v>Altri Scarpate di pregio ecologico</v>
      </c>
    </row>
    <row r="70" spans="1:2" ht="15" thickBot="1" x14ac:dyDescent="0.4">
      <c r="A70" s="6" t="s">
        <v>316</v>
      </c>
      <c r="B70" t="str">
        <f>VLOOKUP(A70,italienisch!A$1:B$109,2,FALSE)</f>
        <v>Altre foreste umide</v>
      </c>
    </row>
    <row r="71" spans="1:2" ht="15" thickBot="1" x14ac:dyDescent="0.4">
      <c r="A71" s="6" t="s">
        <v>325</v>
      </c>
      <c r="B71" t="str">
        <f>VLOOKUP(A71,italienisch!A$1:B$109,2,FALSE)</f>
        <v>Altri prati umidi</v>
      </c>
    </row>
    <row r="72" spans="1:2" ht="15" thickBot="1" x14ac:dyDescent="0.4">
      <c r="A72" s="6" t="s">
        <v>308</v>
      </c>
      <c r="B72" t="str">
        <f>VLOOKUP(A72,italienisch!A$1:B$109,2,FALSE)</f>
        <v>Altri stagni e pozze</v>
      </c>
    </row>
    <row r="73" spans="1:2" ht="15" thickBot="1" x14ac:dyDescent="0.4">
      <c r="A73" s="6" t="s">
        <v>322</v>
      </c>
      <c r="B73" t="str">
        <f>VLOOKUP(A73,italienisch!A$1:B$109,2,FALSE)</f>
        <v>Alstri boschi pascolati</v>
      </c>
    </row>
    <row r="74" spans="1:2" ht="15" thickBot="1" x14ac:dyDescent="0.4">
      <c r="A74" s="6" t="s">
        <v>321</v>
      </c>
      <c r="B74" t="str">
        <f>VLOOKUP(A74,italienisch!A$1:B$109,2,FALSE)</f>
        <v>Altri pascoli boschivi</v>
      </c>
    </row>
    <row r="75" spans="1:2" ht="15" thickBot="1" x14ac:dyDescent="0.4">
      <c r="A75" s="6" t="s">
        <v>305</v>
      </c>
      <c r="B75" t="str">
        <f>VLOOKUP(A75,italienisch!A$1:B$109,2,FALSE)</f>
        <v>Altri castagneti</v>
      </c>
    </row>
    <row r="76" spans="1:2" ht="15" thickBot="1" x14ac:dyDescent="0.4">
      <c r="A76" s="6" t="s">
        <v>307</v>
      </c>
      <c r="B76" t="str">
        <f>VLOOKUP(A76,italienisch!A$1:B$109,2,FALSE)</f>
        <v>Altri muri a secco</v>
      </c>
    </row>
    <row r="77" spans="1:2" ht="15" thickBot="1" x14ac:dyDescent="0.4">
      <c r="A77" s="6" t="s">
        <v>243</v>
      </c>
      <c r="B77" t="str">
        <f>VLOOKUP(A77,italienisch!A$1:B$109,2,FALSE)</f>
        <v>Altre SPB</v>
      </c>
    </row>
    <row r="78" spans="1:2" ht="15" thickBot="1" x14ac:dyDescent="0.4">
      <c r="A78" s="6" t="s">
        <v>231</v>
      </c>
      <c r="B78" t="str">
        <f>VLOOKUP(A78,italienisch!A$1:B$109,2,FALSE)</f>
        <v>Altre isole di bosco vecchio</v>
      </c>
    </row>
    <row r="79" spans="1:2" ht="15" thickBot="1" x14ac:dyDescent="0.4">
      <c r="A79" s="6" t="s">
        <v>263</v>
      </c>
      <c r="B79" t="str">
        <f>VLOOKUP(A79,italienisch!A$1:B$109,2,FALSE)</f>
        <v>Altri frutteti d’alto fusto</v>
      </c>
    </row>
    <row r="80" spans="1:2" ht="15" thickBot="1" x14ac:dyDescent="0.4">
      <c r="A80" s="6" t="s">
        <v>246</v>
      </c>
      <c r="B80" t="str">
        <f>VLOOKUP(A80,italienisch!A$1:B$109,2,FALSE)</f>
        <v>Altri alberi biotopi, ambienti aperti e boschivi</v>
      </c>
    </row>
    <row r="81" spans="1:2" ht="15" thickBot="1" x14ac:dyDescent="0.4">
      <c r="A81" s="6" t="s">
        <v>257</v>
      </c>
      <c r="B81" t="str">
        <f>VLOOKUP(A81,italienisch!A$1:B$109,2,FALSE)</f>
        <v>Altri tratti di corsi d’acqua naturali</v>
      </c>
    </row>
    <row r="82" spans="1:2" ht="15" thickBot="1" x14ac:dyDescent="0.4">
      <c r="A82" s="6" t="s">
        <v>327</v>
      </c>
      <c r="B82" t="str">
        <f>VLOOKUP(A82,italienisch!A$1:B$109,2,FALSE)</f>
        <v>Altri corridoi faunistici, regionale</v>
      </c>
    </row>
    <row r="83" spans="1:2" ht="15" thickBot="1" x14ac:dyDescent="0.4">
      <c r="A83" s="6" t="s">
        <v>317</v>
      </c>
      <c r="B83" t="str">
        <f>VLOOKUP(A83,italienisch!A$1:B$109,2,FALSE)</f>
        <v>Associazione forestale rara</v>
      </c>
    </row>
    <row r="84" spans="1:2" ht="15" thickBot="1" x14ac:dyDescent="0.4">
      <c r="A84" s="6" t="s">
        <v>268</v>
      </c>
      <c r="B84" t="str">
        <f>VLOOKUP(A84,italienisch!A$1:B$109,2,FALSE)</f>
        <v>Info Species: qualità osservata (ha)</v>
      </c>
    </row>
    <row r="85" spans="1:2" ht="15" thickBot="1" x14ac:dyDescent="0.4">
      <c r="A85" s="6" t="s">
        <v>269</v>
      </c>
      <c r="B85" t="str">
        <f>VLOOKUP(A85,italienisch!A$1:B$109,2,FALSE)</f>
        <v>Info Species: qualità osservata (poligoni)</v>
      </c>
    </row>
    <row r="86" spans="1:2" ht="15" thickBot="1" x14ac:dyDescent="0.4">
      <c r="A86" s="6" t="s">
        <v>271</v>
      </c>
      <c r="B86" t="str">
        <f>VLOOKUP(A86,italienisch!A$1:B$109,2,FALSE)</f>
        <v>Info Species: qualità potenziale</v>
      </c>
    </row>
    <row r="87" spans="1:2" ht="15" thickBot="1" x14ac:dyDescent="0.4">
      <c r="A87" s="6" t="s">
        <v>270</v>
      </c>
      <c r="B87" t="str">
        <f>VLOOKUP(A87,italienisch!A$1:B$109,2,FALSE)</f>
        <v>Info Species: fabbisogno di superfici supplementari</v>
      </c>
    </row>
    <row r="88" spans="1:2" ht="15" thickBot="1" x14ac:dyDescent="0.4">
      <c r="A88" s="6" t="s">
        <v>299</v>
      </c>
      <c r="B88" t="str">
        <f>VLOOKUP(A88,italienisch!A$1:B$109,2,FALSE)</f>
        <v>Rettili, siti prioritari</v>
      </c>
    </row>
    <row r="89" spans="1:2" ht="15" thickBot="1" x14ac:dyDescent="0.4">
      <c r="A89" s="6" t="s">
        <v>233</v>
      </c>
      <c r="B89" t="str">
        <f>VLOOKUP(A89,italienisch!A$1:B$109,2,FALSE)</f>
        <v>Zone prioritarie per la protezione degli anfibi</v>
      </c>
    </row>
    <row r="90" spans="1:2" ht="15" thickBot="1" x14ac:dyDescent="0.4">
      <c r="A90" s="6" t="s">
        <v>232</v>
      </c>
      <c r="B90" t="str">
        <f>VLOOKUP(A90,italienisch!A$1:B$109,2,FALSE)</f>
        <v>Siti di riproduzione degli anfibi (karch)</v>
      </c>
    </row>
    <row r="91" spans="1:2" ht="15" thickBot="1" x14ac:dyDescent="0.4">
      <c r="A91" s="6" t="s">
        <v>320</v>
      </c>
      <c r="B91" t="str">
        <f>VLOOKUP(A91,italienisch!A$1:B$109,2,FALSE)</f>
        <v>Pesci migratori</v>
      </c>
    </row>
    <row r="92" spans="1:2" ht="15" thickBot="1" x14ac:dyDescent="0.4">
      <c r="A92" s="6" t="s">
        <v>195</v>
      </c>
      <c r="B92" t="str">
        <f>VLOOKUP(A92,italienisch!A$1:B$109,2,FALSE)</f>
        <v>IFP</v>
      </c>
    </row>
    <row r="93" spans="1:2" ht="15" thickBot="1" x14ac:dyDescent="0.4">
      <c r="A93" s="6" t="s">
        <v>249</v>
      </c>
      <c r="B93" t="str">
        <f>VLOOKUP(A93,italienisch!A$1:B$109,2,FALSE)</f>
        <v>Superfici umide potenziali</v>
      </c>
    </row>
    <row r="94" spans="1:2" ht="15" thickBot="1" x14ac:dyDescent="0.4">
      <c r="A94" s="6" t="s">
        <v>293</v>
      </c>
      <c r="B94" t="str">
        <f>VLOOKUP(A94,italienisch!A$1:B$109,2,FALSE)</f>
        <v>Stato ecologico e permeabilità del paesaggio</v>
      </c>
    </row>
    <row r="95" spans="1:2" ht="15" thickBot="1" x14ac:dyDescent="0.4">
      <c r="A95" s="6" t="s">
        <v>284</v>
      </c>
      <c r="B95" t="str">
        <f>VLOOKUP(A95,italienisch!A$1:B$109,2,FALSE)</f>
        <v>Carta degli ambienti della Svizzera</v>
      </c>
    </row>
    <row r="96" spans="1:2" ht="15" thickBot="1" x14ac:dyDescent="0.4">
      <c r="A96" s="6" t="s">
        <v>253</v>
      </c>
      <c r="B96" t="str">
        <f>VLOOKUP(A96,italienisch!A$1:B$109,2,FALSE)</f>
        <v>Corridoi di volo chirotteri</v>
      </c>
    </row>
    <row r="97" spans="1:2" ht="15" thickBot="1" x14ac:dyDescent="0.4">
      <c r="A97" s="6" t="s">
        <v>234</v>
      </c>
      <c r="B97" t="str">
        <f>VLOOKUP(A97,italienisch!A$1:B$109,2,FALSE)</f>
        <v>Migrazione sovraregionale di anfibi</v>
      </c>
    </row>
    <row r="98" spans="1:2" ht="15" thickBot="1" x14ac:dyDescent="0.4">
      <c r="A98" s="6" t="s">
        <v>283</v>
      </c>
      <c r="B98" t="str">
        <f>VLOOKUP(A98,italienisch!A$1:B$109,2,FALSE)</f>
        <v>Reintroduzione del salmone</v>
      </c>
    </row>
    <row r="99" spans="1:2" ht="15" thickBot="1" x14ac:dyDescent="0.4">
      <c r="A99" s="6" t="s">
        <v>207</v>
      </c>
      <c r="B99" t="str">
        <f>VLOOKUP(A99,italienisch!A$1:B$109,2,FALSE)</f>
        <v>Inquinamento luminoso</v>
      </c>
    </row>
    <row r="100" spans="1:2" ht="15" thickBot="1" x14ac:dyDescent="0.4">
      <c r="A100" s="6" t="s">
        <v>235</v>
      </c>
      <c r="B100" t="str">
        <f>VLOOKUP(A100,italienisch!A$1:B$109,2,FALSE)</f>
        <v>Modello pianure golenali castoro</v>
      </c>
    </row>
    <row r="101" spans="1:2" ht="15" thickBot="1" x14ac:dyDescent="0.4">
      <c r="A101" s="6" t="s">
        <v>277</v>
      </c>
      <c r="B101" t="str">
        <f>VLOOKUP(A101,italienisch!A$1:B$109,2,FALSE)</f>
        <v>Connettività estesa, foresta e ambienti aperti</v>
      </c>
    </row>
    <row r="102" spans="1:2" ht="15" thickBot="1" x14ac:dyDescent="0.4">
      <c r="A102" s="6" t="s">
        <v>278</v>
      </c>
      <c r="B102" t="str">
        <f>VLOOKUP(A102,italienisch!A$1:B$109,2,FALSE)</f>
        <v>Connettività media, ambienti alpini</v>
      </c>
    </row>
    <row r="103" spans="1:2" ht="15" thickBot="1" x14ac:dyDescent="0.4">
      <c r="A103" s="6" t="s">
        <v>279</v>
      </c>
      <c r="B103" t="str">
        <f>VLOOKUP(A103,italienisch!A$1:B$109,2,FALSE)</f>
        <v>Connettività limitata, ambienti aperti</v>
      </c>
    </row>
    <row r="104" spans="1:2" ht="15" thickBot="1" x14ac:dyDescent="0.4">
      <c r="A104" s="6" t="s">
        <v>280</v>
      </c>
      <c r="B104" t="str">
        <f>VLOOKUP(A104,italienisch!A$1:B$109,2,FALSE)</f>
        <v>Connettività limitata, mosaico di ambienti</v>
      </c>
    </row>
    <row r="105" spans="1:2" ht="15" thickBot="1" x14ac:dyDescent="0.4">
      <c r="A105" s="6" t="s">
        <v>281</v>
      </c>
      <c r="B105" t="str">
        <f>VLOOKUP(A105,italienisch!A$1:B$109,2,FALSE)</f>
        <v>Connettività limitata, ambienti umidi</v>
      </c>
    </row>
    <row r="106" spans="1:2" ht="15" thickBot="1" x14ac:dyDescent="0.4">
      <c r="A106" s="6" t="s">
        <v>282</v>
      </c>
      <c r="B106" t="str">
        <f>VLOOKUP(A106,italienisch!A$1:B$109,2,FALSE)</f>
        <v>Connettività limitata, ambienti umidi aperti</v>
      </c>
    </row>
    <row r="107" spans="1:2" ht="15" thickBot="1" x14ac:dyDescent="0.4">
      <c r="A107" s="6" t="s">
        <v>291</v>
      </c>
      <c r="B107" t="str">
        <f>VLOOKUP(A107,italienisch!A$1:B$109,2,FALSE)</f>
        <v>Indicatori ecologici</v>
      </c>
    </row>
    <row r="108" spans="1:2" ht="15" thickBot="1" x14ac:dyDescent="0.4">
      <c r="A108" s="8" t="s">
        <v>341</v>
      </c>
      <c r="B108" t="str">
        <f>VLOOKUP(A108,italienisch!A$1:B$109,2,FALSE)</f>
        <v>Rotte di migrazione potenziali tra siti di riproduzione degli anfibi</v>
      </c>
    </row>
    <row r="109" spans="1:2" ht="15" thickBot="1" x14ac:dyDescent="0.4">
      <c r="A109" s="8" t="s">
        <v>303</v>
      </c>
      <c r="B109" t="str">
        <f>VLOOKUP(A109,italienisch!A$1:B$109,2,FALSE)</f>
        <v>Spazi prioritari delimitati dai cantoni</v>
      </c>
    </row>
    <row r="110" spans="1:2" x14ac:dyDescent="0.35">
      <c r="A110" s="9" t="s">
        <v>345</v>
      </c>
      <c r="B110" t="e">
        <f>VLOOKUP(A110,italienisch!A$1:B$109,2,FALSE)</f>
        <v>#N/A</v>
      </c>
    </row>
    <row r="111" spans="1:2" x14ac:dyDescent="0.35">
      <c r="A111" s="10" t="s">
        <v>347</v>
      </c>
      <c r="B111" t="e">
        <f>VLOOKUP(A111,italienisch!A$1:B$109,2,FALSE)</f>
        <v>#N/A</v>
      </c>
    </row>
    <row r="112" spans="1:2" x14ac:dyDescent="0.35">
      <c r="A112" s="10" t="s">
        <v>346</v>
      </c>
      <c r="B112" t="e">
        <f>VLOOKUP(A112,italienisch!A$1:B$109,2,FALSE)</f>
        <v>#N/A</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3</vt:i4>
      </vt:variant>
    </vt:vector>
  </HeadingPairs>
  <TitlesOfParts>
    <vt:vector size="9" baseType="lpstr">
      <vt:lpstr>Tabelle1</vt:lpstr>
      <vt:lpstr>Tabelle2</vt:lpstr>
      <vt:lpstr>französisch</vt:lpstr>
      <vt:lpstr>italienisch</vt:lpstr>
      <vt:lpstr>französisch Verweis</vt:lpstr>
      <vt:lpstr>italienisch Verweis</vt:lpstr>
      <vt:lpstr>Tabelle1!_Hlk184204045</vt:lpstr>
      <vt:lpstr>Tabelle1!_Hlk184204596</vt:lpstr>
      <vt:lpstr>Tabelle1!_Hlk185349432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Jens Fischer</dc:creator>
  <cp:lastModifiedBy>Mohr Olga BAFU</cp:lastModifiedBy>
  <cp:lastPrinted>2025-11-12T18:13:48Z</cp:lastPrinted>
  <dcterms:created xsi:type="dcterms:W3CDTF">2025-03-28T10:00:24Z</dcterms:created>
  <dcterms:modified xsi:type="dcterms:W3CDTF">2026-03-27T09:12:22Z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a112399-b73b-40c1-8af2-919b124b9d91_Enabled">
    <vt:lpwstr>true</vt:lpwstr>
  </property>
  <property fmtid="{D5CDD505-2E9C-101B-9397-08002B2CF9AE}" pid="3" name="MSIP_Label_aa112399-b73b-40c1-8af2-919b124b9d91_SetDate">
    <vt:lpwstr>2025-05-08T16:35:43Z</vt:lpwstr>
  </property>
  <property fmtid="{D5CDD505-2E9C-101B-9397-08002B2CF9AE}" pid="4" name="MSIP_Label_aa112399-b73b-40c1-8af2-919b124b9d91_Method">
    <vt:lpwstr>Privileged</vt:lpwstr>
  </property>
  <property fmtid="{D5CDD505-2E9C-101B-9397-08002B2CF9AE}" pid="5" name="MSIP_Label_aa112399-b73b-40c1-8af2-919b124b9d91_Name">
    <vt:lpwstr>L2</vt:lpwstr>
  </property>
  <property fmtid="{D5CDD505-2E9C-101B-9397-08002B2CF9AE}" pid="6" name="MSIP_Label_aa112399-b73b-40c1-8af2-919b124b9d91_SiteId">
    <vt:lpwstr>6ae27add-8276-4a38-88c1-3a9c1f973767</vt:lpwstr>
  </property>
  <property fmtid="{D5CDD505-2E9C-101B-9397-08002B2CF9AE}" pid="7" name="MSIP_Label_aa112399-b73b-40c1-8af2-919b124b9d91_ActionId">
    <vt:lpwstr>0f79ad21-1471-4b1a-ada9-c27422061079</vt:lpwstr>
  </property>
  <property fmtid="{D5CDD505-2E9C-101B-9397-08002B2CF9AE}" pid="8" name="MSIP_Label_aa112399-b73b-40c1-8af2-919b124b9d91_ContentBits">
    <vt:lpwstr>0</vt:lpwstr>
  </property>
  <property fmtid="{D5CDD505-2E9C-101B-9397-08002B2CF9AE}" pid="9" name="MSIP_Label_aa112399-b73b-40c1-8af2-919b124b9d91_Tag">
    <vt:lpwstr>10, 0, 1, 1</vt:lpwstr>
  </property>
</Properties>
</file>